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 activeTab="3"/>
  </bookViews>
  <sheets>
    <sheet name="Template" sheetId="1" r:id="rId1"/>
    <sheet name="Historical Rates" sheetId="3" r:id="rId2"/>
    <sheet name="Current Rates" sheetId="4" r:id="rId3"/>
    <sheet name="Swaption Vol" sheetId="2" r:id="rId4"/>
  </sheets>
  <definedNames>
    <definedName name="SpreadsheetBuilder_1" hidden="1">Template!$A$14:$B$16</definedName>
    <definedName name="SpreadsheetBuilder_2" hidden="1">Template!$A$14:$B$16</definedName>
    <definedName name="SpreadsheetBuilder_3" hidden="1">Template!$A$14:$B$16</definedName>
    <definedName name="SpreadsheetBuilder_4" hidden="1">Template!$A$14:$B$16</definedName>
    <definedName name="SpreadsheetBuilder_5" hidden="1">Template!$A$14:$B$16</definedName>
    <definedName name="SpreadsheetBuilder_6" hidden="1">'Swaption Vol'!$K$1:$L$3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2" l="1"/>
  <c r="H4" i="2"/>
  <c r="I4" i="2"/>
  <c r="J4" i="2"/>
  <c r="K4" i="2"/>
  <c r="L4" i="2"/>
  <c r="M4" i="2"/>
  <c r="N4" i="2"/>
  <c r="O4" i="2"/>
  <c r="G5" i="2"/>
  <c r="H5" i="2"/>
  <c r="I5" i="2"/>
  <c r="J5" i="2"/>
  <c r="K5" i="2"/>
  <c r="L5" i="2"/>
  <c r="M5" i="2"/>
  <c r="N5" i="2"/>
  <c r="O5" i="2"/>
  <c r="G6" i="2"/>
  <c r="H6" i="2"/>
  <c r="I6" i="2"/>
  <c r="J6" i="2"/>
  <c r="K6" i="2"/>
  <c r="L6" i="2"/>
  <c r="M6" i="2"/>
  <c r="N6" i="2"/>
  <c r="O6" i="2"/>
  <c r="G7" i="2"/>
  <c r="H7" i="2"/>
  <c r="I7" i="2"/>
  <c r="J7" i="2"/>
  <c r="K7" i="2"/>
  <c r="L7" i="2"/>
  <c r="M7" i="2"/>
  <c r="N7" i="2"/>
  <c r="O7" i="2"/>
  <c r="G8" i="2"/>
  <c r="H8" i="2"/>
  <c r="I8" i="2"/>
  <c r="J8" i="2"/>
  <c r="K8" i="2"/>
  <c r="L8" i="2"/>
  <c r="M8" i="2"/>
  <c r="N8" i="2"/>
  <c r="O8" i="2"/>
  <c r="G9" i="2"/>
  <c r="H9" i="2"/>
  <c r="I9" i="2"/>
  <c r="J9" i="2"/>
  <c r="K9" i="2"/>
  <c r="L9" i="2"/>
  <c r="M9" i="2"/>
  <c r="N9" i="2"/>
  <c r="O9" i="2"/>
  <c r="G10" i="2"/>
  <c r="H10" i="2"/>
  <c r="I10" i="2"/>
  <c r="J10" i="2"/>
  <c r="K10" i="2"/>
  <c r="L10" i="2"/>
  <c r="M10" i="2"/>
  <c r="N10" i="2"/>
  <c r="O10" i="2"/>
  <c r="G11" i="2"/>
  <c r="H11" i="2"/>
  <c r="I11" i="2"/>
  <c r="J11" i="2"/>
  <c r="K11" i="2"/>
  <c r="L11" i="2"/>
  <c r="M11" i="2"/>
  <c r="N11" i="2"/>
  <c r="O11" i="2"/>
  <c r="H3" i="2"/>
  <c r="I3" i="2"/>
  <c r="J3" i="2"/>
  <c r="K3" i="2"/>
  <c r="L3" i="2"/>
  <c r="M3" i="2"/>
  <c r="N3" i="2"/>
  <c r="O3" i="2"/>
  <c r="G3" i="2"/>
  <c r="I6" i="3"/>
  <c r="S6" i="3"/>
  <c r="Q6" i="3"/>
  <c r="N6" i="3"/>
  <c r="V6" i="3"/>
  <c r="A6" i="3"/>
  <c r="T6" i="3"/>
  <c r="R6" i="3"/>
  <c r="L6" i="3"/>
  <c r="C6" i="3"/>
  <c r="P6" i="3"/>
  <c r="O6" i="3"/>
  <c r="E6" i="3"/>
  <c r="D6" i="3"/>
  <c r="H6" i="3"/>
  <c r="U6" i="3"/>
  <c r="G6" i="3"/>
  <c r="K6" i="3"/>
  <c r="M6" i="3"/>
  <c r="J6" i="3"/>
  <c r="F6" i="3"/>
  <c r="B11" i="1"/>
  <c r="N29" i="2"/>
  <c r="I25" i="2"/>
  <c r="M28" i="2"/>
  <c r="N25" i="2"/>
  <c r="O32" i="2"/>
  <c r="J29" i="2"/>
  <c r="G33" i="2"/>
  <c r="I32" i="2"/>
  <c r="J30" i="2"/>
  <c r="H30" i="2"/>
  <c r="B9" i="1"/>
  <c r="M32" i="2"/>
  <c r="Q2" i="4"/>
  <c r="N2" i="4"/>
  <c r="G32" i="2"/>
  <c r="K32" i="2"/>
  <c r="U2" i="4"/>
  <c r="K25" i="2"/>
  <c r="J25" i="2"/>
  <c r="T2" i="4"/>
  <c r="P2" i="4"/>
  <c r="L2" i="4"/>
  <c r="J28" i="2"/>
  <c r="J26" i="2"/>
  <c r="I31" i="2"/>
  <c r="H27" i="2"/>
  <c r="B10" i="1"/>
  <c r="K28" i="2"/>
  <c r="I30" i="2"/>
  <c r="H31" i="2"/>
  <c r="G27" i="2"/>
  <c r="L27" i="2"/>
  <c r="N31" i="2"/>
  <c r="L28" i="2"/>
  <c r="M2" i="4"/>
  <c r="L31" i="2"/>
  <c r="M31" i="2"/>
  <c r="I29" i="2"/>
  <c r="H32" i="2"/>
  <c r="D2" i="4"/>
  <c r="S2" i="4"/>
  <c r="O2" i="4"/>
  <c r="I33" i="2"/>
  <c r="N26" i="2"/>
  <c r="K27" i="2"/>
  <c r="M27" i="2"/>
  <c r="L33" i="2"/>
  <c r="M29" i="2"/>
  <c r="M33" i="2"/>
  <c r="B7" i="1"/>
  <c r="M30" i="2"/>
  <c r="B8" i="1"/>
  <c r="K33" i="2"/>
  <c r="B6" i="1"/>
  <c r="G31" i="2"/>
  <c r="M25" i="2"/>
  <c r="K30" i="2"/>
  <c r="O33" i="2"/>
  <c r="G2" i="4"/>
  <c r="C2" i="4"/>
  <c r="R2" i="4"/>
  <c r="H2" i="4"/>
  <c r="H33" i="2"/>
  <c r="O30" i="2"/>
  <c r="G29" i="2"/>
  <c r="I27" i="2"/>
  <c r="J33" i="2"/>
  <c r="L29" i="2"/>
  <c r="B12" i="1"/>
  <c r="J2" i="4"/>
  <c r="F2" i="4"/>
  <c r="B2" i="4"/>
  <c r="K2" i="4"/>
  <c r="O27" i="2"/>
  <c r="L32" i="2"/>
  <c r="M26" i="2"/>
  <c r="I28" i="2"/>
  <c r="N27" i="2"/>
  <c r="J27" i="2"/>
  <c r="N32" i="2"/>
  <c r="G25" i="2"/>
  <c r="G30" i="2"/>
  <c r="K29" i="2"/>
  <c r="N28" i="2"/>
  <c r="I2" i="4"/>
  <c r="I26" i="2"/>
  <c r="J31" i="2"/>
  <c r="N30" i="2"/>
  <c r="H28" i="2"/>
  <c r="E2" i="4"/>
  <c r="H25" i="2"/>
  <c r="H26" i="2"/>
  <c r="H29" i="2"/>
  <c r="L25" i="2"/>
  <c r="L30" i="2"/>
  <c r="O26" i="2"/>
  <c r="G26" i="2"/>
  <c r="O28" i="2"/>
  <c r="O25" i="2"/>
  <c r="G28" i="2"/>
  <c r="N33" i="2"/>
  <c r="K31" i="2"/>
  <c r="J32" i="2"/>
  <c r="O31" i="2"/>
  <c r="L26" i="2"/>
  <c r="A2" i="4"/>
  <c r="O29" i="2"/>
  <c r="K26" i="2"/>
  <c r="B6" i="2" l="1"/>
  <c r="B5" i="2"/>
  <c r="B4" i="2"/>
  <c r="B3" i="2"/>
</calcChain>
</file>

<file path=xl/sharedStrings.xml><?xml version="1.0" encoding="utf-8"?>
<sst xmlns="http://schemas.openxmlformats.org/spreadsheetml/2006/main" count="109" uniqueCount="58">
  <si>
    <t>Number</t>
  </si>
  <si>
    <t>Dates</t>
  </si>
  <si>
    <t>PX_LAST</t>
  </si>
  <si>
    <t>US00O/N Index</t>
  </si>
  <si>
    <t>US0001W Index</t>
  </si>
  <si>
    <t>US0001M Index</t>
  </si>
  <si>
    <t>US0002M Index</t>
  </si>
  <si>
    <t>US0003M Index</t>
  </si>
  <si>
    <t>US0006M Index</t>
  </si>
  <si>
    <t>US0012M Index</t>
  </si>
  <si>
    <t>Dictionary for Swaption Volatility Table</t>
  </si>
  <si>
    <t>(in year)</t>
  </si>
  <si>
    <t>Symbols</t>
  </si>
  <si>
    <t>1M</t>
  </si>
  <si>
    <t>A</t>
  </si>
  <si>
    <t>3M</t>
  </si>
  <si>
    <t>C</t>
  </si>
  <si>
    <t>6M</t>
  </si>
  <si>
    <t>F</t>
  </si>
  <si>
    <t>9M</t>
  </si>
  <si>
    <t>I</t>
  </si>
  <si>
    <t>1Y</t>
  </si>
  <si>
    <t>2Y</t>
  </si>
  <si>
    <t>3Y</t>
  </si>
  <si>
    <t>4Y</t>
  </si>
  <si>
    <t>5Y</t>
  </si>
  <si>
    <t>6Y</t>
  </si>
  <si>
    <t>7Y</t>
  </si>
  <si>
    <t>8Y</t>
  </si>
  <si>
    <t>9Y</t>
  </si>
  <si>
    <t>10Y</t>
  </si>
  <si>
    <t>12Y</t>
  </si>
  <si>
    <t>15Y</t>
  </si>
  <si>
    <t>20Y</t>
  </si>
  <si>
    <t>25Y</t>
  </si>
  <si>
    <t>30Y</t>
  </si>
  <si>
    <t>Maturities</t>
  </si>
  <si>
    <t>Tenors</t>
  </si>
  <si>
    <t>(Black Vol)</t>
  </si>
  <si>
    <t>(Bloomberg Sec)</t>
  </si>
  <si>
    <t>Start Date</t>
  </si>
  <si>
    <t>End Date</t>
  </si>
  <si>
    <t>USSWF Curncy</t>
  </si>
  <si>
    <t>USSW1 Curncy</t>
  </si>
  <si>
    <t>USSW2 Curncy</t>
  </si>
  <si>
    <t>USSW3 Curncy</t>
  </si>
  <si>
    <t>USSW4 Curncy</t>
  </si>
  <si>
    <t>USSW5 Curncy</t>
  </si>
  <si>
    <t>USSW6 Curncy</t>
  </si>
  <si>
    <t>USSW7 Curncy</t>
  </si>
  <si>
    <t>USSW8 Curncy</t>
  </si>
  <si>
    <t>USSW9 Curncy</t>
  </si>
  <si>
    <t>USSW10 Curncy</t>
  </si>
  <si>
    <t>USSW12 Curncy</t>
  </si>
  <si>
    <t>USSW15 Curncy</t>
  </si>
  <si>
    <t>USSW20 Curncy</t>
  </si>
  <si>
    <t>USSW25 Curncy</t>
  </si>
  <si>
    <t>USSW30 Curncy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</si>
</sst>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realTimeData">
    <main first="bloomberg.rtd">
      <tp>
        <v>2.37913</v>
        <stp/>
        <stp>##V3_BDPV12</stp>
        <stp>US00O/N Index</stp>
        <stp>PX_LAST</stp>
        <stp>[input_template.xlsx]Current Rates!R2C1</stp>
        <tr r="A2" s="4"/>
      </tp>
      <tp>
        <v>2.5756299999999999</v>
        <stp/>
        <stp>##V3_BDPV12</stp>
        <stp>US0003M Index</stp>
        <stp>PX_LAST</stp>
        <stp>[input_template.xlsx]Current Rates!R2C5</stp>
        <tr r="E2" s="4"/>
      </tp>
      <tp>
        <v>2.5262500000000001</v>
        <stp/>
        <stp>##V3_BDPV12</stp>
        <stp>US0002M Index</stp>
        <stp>PX_LAST</stp>
        <stp>[input_template.xlsx]Current Rates!R2C4</stp>
        <tr r="D2" s="4"/>
      </tp>
      <tp>
        <v>2.4805000000000001</v>
        <stp/>
        <stp>##V3_BDPV12</stp>
        <stp>US0001M Index</stp>
        <stp>PX_LAST</stp>
        <stp>[input_template.xlsx]Current Rates!R2C3</stp>
        <tr r="C2" s="4"/>
      </tp>
      <tp>
        <v>2.4990000000000001</v>
        <stp/>
        <stp>##V3_BDHV12</stp>
        <stp>USSW10 Curncy</stp>
        <stp>PX_LAST</stp>
        <stp>4/15/2019</stp>
        <stp/>
        <stp>[input_template.xlsx]Historical Rates!R6C17</stp>
        <stp>Dir=V</stp>
        <stp>CDR=5D</stp>
        <stp>Days=A</stp>
        <stp>Dts=H</stp>
        <stp>Sort=R</stp>
        <stp>cols=1;rows=14</stp>
        <tr r="Q6" s="3"/>
      </tp>
      <tp>
        <v>2.6859999999999999</v>
        <stp/>
        <stp>##V3_BDHV12</stp>
        <stp>USSW30 Curncy</stp>
        <stp>PX_LAST</stp>
        <stp>4/15/2019</stp>
        <stp/>
        <stp>[input_template.xlsx]Historical Rates!R6C22</stp>
        <stp>Dir=V</stp>
        <stp>CDR=5D</stp>
        <stp>Days=A</stp>
        <stp>Dts=H</stp>
        <stp>Sort=R</stp>
        <stp>cols=1;rows=14</stp>
        <tr r="V6" s="3"/>
      </tp>
      <tp>
        <v>2.6562999999999999</v>
        <stp/>
        <stp>##V3_BDHV12</stp>
        <stp>USSW20 Curncy</stp>
        <stp>PX_LAST</stp>
        <stp>4/15/2019</stp>
        <stp/>
        <stp>[input_template.xlsx]Historical Rates!R6C20</stp>
        <stp>Dir=V</stp>
        <stp>CDR=5D</stp>
        <stp>Days=A</stp>
        <stp>Dts=H</stp>
        <stp>Sort=R</stp>
        <stp>cols=1;rows=14</stp>
        <tr r="T6" s="3"/>
      </tp>
      <tp>
        <v>2.556</v>
        <stp/>
        <stp>##V3_BDHV12</stp>
        <stp>USSW12 Curncy</stp>
        <stp>PX_LAST</stp>
        <stp>4/15/2019</stp>
        <stp/>
        <stp>[input_template.xlsx]Historical Rates!R6C18</stp>
        <stp>Dir=V</stp>
        <stp>CDR=5D</stp>
        <stp>Days=A</stp>
        <stp>Dts=H</stp>
        <stp>Sort=R</stp>
        <stp>cols=1;rows=14</stp>
        <tr r="R6" s="3"/>
      </tp>
      <tp>
        <v>27.44</v>
        <stp/>
        <stp>##V3_BDPV12</stp>
        <stp>USSV048 Curncy</stp>
        <stp>PX_LAST</stp>
        <stp>[input_template.xlsx]Swaption Vol!R32C10</stp>
        <tr r="J32" s="2"/>
      </tp>
      <tp>
        <v>27.08</v>
        <stp/>
        <stp>##V3_BDPV12</stp>
        <stp>USSV049 Curncy</stp>
        <stp>PX_LAST</stp>
        <stp>[input_template.xlsx]Swaption Vol!R33C10</stp>
        <tr r="J33" s="2"/>
      </tp>
      <tp>
        <v>28.55</v>
        <stp/>
        <stp>##V3_BDPV12</stp>
        <stp>USSV046 Curncy</stp>
        <stp>PX_LAST</stp>
        <stp>[input_template.xlsx]Swaption Vol!R30C10</stp>
        <tr r="J30" s="2"/>
      </tp>
      <tp>
        <v>23.86</v>
        <stp/>
        <stp>##V3_BDPV12</stp>
        <stp>USSV047 Curncy</stp>
        <stp>PX_LAST</stp>
        <stp>[input_template.xlsx]Swaption Vol!R31C10</stp>
        <tr r="J31" s="2"/>
      </tp>
      <tp>
        <v>25.27</v>
        <stp/>
        <stp>##V3_BDPV12</stp>
        <stp>USSV045 Curncy</stp>
        <stp>PX_LAST</stp>
        <stp>[input_template.xlsx]Swaption Vol!R29C10</stp>
        <tr r="J29" s="2"/>
      </tp>
      <tp>
        <v>26.32</v>
        <stp/>
        <stp>##V3_BDPV12</stp>
        <stp>USSV044 Curncy</stp>
        <stp>PX_LAST</stp>
        <stp>[input_template.xlsx]Swaption Vol!R28C10</stp>
        <tr r="J28" s="2"/>
      </tp>
      <tp>
        <v>27.95</v>
        <stp/>
        <stp>##V3_BDPV12</stp>
        <stp>USSV043 Curncy</stp>
        <stp>PX_LAST</stp>
        <stp>[input_template.xlsx]Swaption Vol!R27C10</stp>
        <tr r="J27" s="2"/>
      </tp>
      <tp>
        <v>28.06</v>
        <stp/>
        <stp>##V3_BDPV12</stp>
        <stp>USSV042 Curncy</stp>
        <stp>PX_LAST</stp>
        <stp>[input_template.xlsx]Swaption Vol!R26C10</stp>
        <tr r="J26" s="2"/>
      </tp>
      <tp>
        <v>28.91</v>
        <stp/>
        <stp>##V3_BDPV12</stp>
        <stp>USSV041 Curncy</stp>
        <stp>PX_LAST</stp>
        <stp>[input_template.xlsx]Swaption Vol!R25C10</stp>
        <tr r="J25" s="2"/>
      </tp>
      <tp>
        <v>26.56</v>
        <stp/>
        <stp>##V3_BDPV12</stp>
        <stp>USSV059 Curncy</stp>
        <stp>PX_LAST</stp>
        <stp>[input_template.xlsx]Swaption Vol!R33C11</stp>
        <tr r="K33" s="2"/>
      </tp>
      <tp>
        <v>26.99</v>
        <stp/>
        <stp>##V3_BDPV12</stp>
        <stp>USSV058 Curncy</stp>
        <stp>PX_LAST</stp>
        <stp>[input_template.xlsx]Swaption Vol!R32C11</stp>
        <tr r="K32" s="2"/>
      </tp>
      <tp>
        <v>23.25</v>
        <stp/>
        <stp>##V3_BDPV12</stp>
        <stp>USSV057 Curncy</stp>
        <stp>PX_LAST</stp>
        <stp>[input_template.xlsx]Swaption Vol!R31C11</stp>
        <tr r="K31" s="2"/>
      </tp>
      <tp>
        <v>27.94</v>
        <stp/>
        <stp>##V3_BDPV12</stp>
        <stp>USSV056 Curncy</stp>
        <stp>PX_LAST</stp>
        <stp>[input_template.xlsx]Swaption Vol!R30C11</stp>
        <tr r="K30" s="2"/>
      </tp>
      <tp>
        <v>25.3</v>
        <stp/>
        <stp>##V3_BDPV12</stp>
        <stp>USSV054 Curncy</stp>
        <stp>PX_LAST</stp>
        <stp>[input_template.xlsx]Swaption Vol!R28C11</stp>
        <tr r="K28" s="2"/>
      </tp>
      <tp>
        <v>24.145</v>
        <stp/>
        <stp>##V3_BDPV12</stp>
        <stp>USSV055 Curncy</stp>
        <stp>PX_LAST</stp>
        <stp>[input_template.xlsx]Swaption Vol!R29C11</stp>
        <tr r="K29" s="2"/>
      </tp>
      <tp>
        <v>27.34</v>
        <stp/>
        <stp>##V3_BDPV12</stp>
        <stp>USSV052 Curncy</stp>
        <stp>PX_LAST</stp>
        <stp>[input_template.xlsx]Swaption Vol!R26C11</stp>
        <tr r="K26" s="2"/>
      </tp>
      <tp>
        <v>26.05</v>
        <stp/>
        <stp>##V3_BDPV12</stp>
        <stp>USSV053 Curncy</stp>
        <stp>PX_LAST</stp>
        <stp>[input_template.xlsx]Swaption Vol!R27C11</stp>
        <tr r="K27" s="2"/>
      </tp>
      <tp>
        <v>27.5</v>
        <stp/>
        <stp>##V3_BDPV12</stp>
        <stp>USSV051 Curncy</stp>
        <stp>PX_LAST</stp>
        <stp>[input_template.xlsx]Swaption Vol!R25C11</stp>
        <tr r="K25" s="2"/>
      </tp>
      <tp>
        <v>21.88</v>
        <stp/>
        <stp>##V3_BDPV12</stp>
        <stp>USSV068 Curncy</stp>
        <stp>PX_LAST</stp>
        <stp>[input_template.xlsx]Swaption Vol!R32C12</stp>
        <tr r="L32" s="2"/>
      </tp>
      <tp>
        <v>21.57</v>
        <stp/>
        <stp>##V3_BDPV12</stp>
        <stp>USSV069 Curncy</stp>
        <stp>PX_LAST</stp>
        <stp>[input_template.xlsx]Swaption Vol!R33C12</stp>
        <tr r="L33" s="2"/>
      </tp>
      <tp>
        <v>23.14</v>
        <stp/>
        <stp>##V3_BDPV12</stp>
        <stp>USSV065 Curncy</stp>
        <stp>PX_LAST</stp>
        <stp>[input_template.xlsx]Swaption Vol!R29C12</stp>
        <tr r="L29" s="2"/>
      </tp>
      <tp>
        <v>23.59</v>
        <stp/>
        <stp>##V3_BDPV12</stp>
        <stp>USSV064 Curncy</stp>
        <stp>PX_LAST</stp>
        <stp>[input_template.xlsx]Swaption Vol!R28C12</stp>
        <tr r="L28" s="2"/>
      </tp>
      <tp>
        <v>22.66</v>
        <stp/>
        <stp>##V3_BDPV12</stp>
        <stp>USSV066 Curncy</stp>
        <stp>PX_LAST</stp>
        <stp>[input_template.xlsx]Swaption Vol!R30C12</stp>
        <tr r="L30" s="2"/>
      </tp>
      <tp>
        <v>22.24</v>
        <stp/>
        <stp>##V3_BDPV12</stp>
        <stp>USSV067 Curncy</stp>
        <stp>PX_LAST</stp>
        <stp>[input_template.xlsx]Swaption Vol!R31C12</stp>
        <tr r="L31" s="2"/>
      </tp>
      <tp>
        <v>26.1065</v>
        <stp/>
        <stp>##V3_BDPV12</stp>
        <stp>USSV061 Curncy</stp>
        <stp>PX_LAST</stp>
        <stp>[input_template.xlsx]Swaption Vol!R25C12</stp>
        <tr r="L25" s="2"/>
      </tp>
      <tp>
        <v>24.16</v>
        <stp/>
        <stp>##V3_BDPV12</stp>
        <stp>USSV063 Curncy</stp>
        <stp>PX_LAST</stp>
        <stp>[input_template.xlsx]Swaption Vol!R27C12</stp>
        <tr r="L27" s="2"/>
      </tp>
      <tp>
        <v>24.76</v>
        <stp/>
        <stp>##V3_BDPV12</stp>
        <stp>USSV062 Curncy</stp>
        <stp>PX_LAST</stp>
        <stp>[input_template.xlsx]Swaption Vol!R26C12</stp>
        <tr r="L26" s="2"/>
      </tp>
      <tp>
        <v>25.81</v>
        <stp/>
        <stp>##V3_BDPV12</stp>
        <stp>USSV079 Curncy</stp>
        <stp>PX_LAST</stp>
        <stp>[input_template.xlsx]Swaption Vol!R33C13</stp>
        <tr r="M33" s="2"/>
      </tp>
      <tp>
        <v>25.8</v>
        <stp/>
        <stp>##V3_BDPV12</stp>
        <stp>USSV078 Curncy</stp>
        <stp>PX_LAST</stp>
        <stp>[input_template.xlsx]Swaption Vol!R32C13</stp>
        <tr r="M32" s="2"/>
      </tp>
      <tp>
        <v>24.44</v>
        <stp/>
        <stp>##V3_BDPV12</stp>
        <stp>USSV074 Curncy</stp>
        <stp>PX_LAST</stp>
        <stp>[input_template.xlsx]Swaption Vol!R28C13</stp>
        <tr r="M28" s="2"/>
      </tp>
      <tp>
        <v>23.25</v>
        <stp/>
        <stp>##V3_BDPV12</stp>
        <stp>USSV075 Curncy</stp>
        <stp>PX_LAST</stp>
        <stp>[input_template.xlsx]Swaption Vol!R29C13</stp>
        <tr r="M29" s="2"/>
      </tp>
      <tp>
        <v>22.51</v>
        <stp/>
        <stp>##V3_BDPV12</stp>
        <stp>USSV077 Curncy</stp>
        <stp>PX_LAST</stp>
        <stp>[input_template.xlsx]Swaption Vol!R31C13</stp>
        <tr r="M31" s="2"/>
      </tp>
      <tp>
        <v>22.16</v>
        <stp/>
        <stp>##V3_BDPV12</stp>
        <stp>USSV076 Curncy</stp>
        <stp>PX_LAST</stp>
        <stp>[input_template.xlsx]Swaption Vol!R30C13</stp>
        <tr r="M30" s="2"/>
      </tp>
      <tp>
        <v>26.07</v>
        <stp/>
        <stp>##V3_BDPV12</stp>
        <stp>USSV071 Curncy</stp>
        <stp>PX_LAST</stp>
        <stp>[input_template.xlsx]Swaption Vol!R25C13</stp>
        <tr r="M25" s="2"/>
      </tp>
      <tp>
        <v>26.17</v>
        <stp/>
        <stp>##V3_BDPV12</stp>
        <stp>USSV072 Curncy</stp>
        <stp>PX_LAST</stp>
        <stp>[input_template.xlsx]Swaption Vol!R26C13</stp>
        <tr r="M26" s="2"/>
      </tp>
      <tp>
        <v>24.9</v>
        <stp/>
        <stp>##V3_BDPV12</stp>
        <stp>USSV073 Curncy</stp>
        <stp>PX_LAST</stp>
        <stp>[input_template.xlsx]Swaption Vol!R27C13</stp>
        <tr r="M27" s="2"/>
      </tp>
      <tp>
        <v>21.09</v>
        <stp/>
        <stp>##V3_BDPV12</stp>
        <stp>USSV088 Curncy</stp>
        <stp>PX_LAST</stp>
        <stp>[input_template.xlsx]Swaption Vol!R32C14</stp>
        <tr r="N32" s="2"/>
      </tp>
      <tp>
        <v>20.84</v>
        <stp/>
        <stp>##V3_BDPV12</stp>
        <stp>USSV089 Curncy</stp>
        <stp>PX_LAST</stp>
        <stp>[input_template.xlsx]Swaption Vol!R33C14</stp>
        <tr r="N33" s="2"/>
      </tp>
      <tp>
        <v>22.62</v>
        <stp/>
        <stp>##V3_BDPV12</stp>
        <stp>USSV083 Curncy</stp>
        <stp>PX_LAST</stp>
        <stp>[input_template.xlsx]Swaption Vol!R27C14</stp>
        <tr r="N27" s="2"/>
      </tp>
      <tp>
        <v>23.01</v>
        <stp/>
        <stp>##V3_BDPV12</stp>
        <stp>USSV082 Curncy</stp>
        <stp>PX_LAST</stp>
        <stp>[input_template.xlsx]Swaption Vol!R26C14</stp>
        <tr r="N26" s="2"/>
      </tp>
      <tp>
        <v>23.802700000000002</v>
        <stp/>
        <stp>##V3_BDPV12</stp>
        <stp>USSV081 Curncy</stp>
        <stp>PX_LAST</stp>
        <stp>[input_template.xlsx]Swaption Vol!R25C14</stp>
        <tr r="N25" s="2"/>
      </tp>
      <tp>
        <v>21.6</v>
        <stp/>
        <stp>##V3_BDPV12</stp>
        <stp>USSV086 Curncy</stp>
        <stp>PX_LAST</stp>
        <stp>[input_template.xlsx]Swaption Vol!R30C14</stp>
        <tr r="N30" s="2"/>
      </tp>
      <tp>
        <v>21.33</v>
        <stp/>
        <stp>##V3_BDPV12</stp>
        <stp>USSV087 Curncy</stp>
        <stp>PX_LAST</stp>
        <stp>[input_template.xlsx]Swaption Vol!R31C14</stp>
        <tr r="N31" s="2"/>
      </tp>
      <tp>
        <v>21.92</v>
        <stp/>
        <stp>##V3_BDPV12</stp>
        <stp>USSV085 Curncy</stp>
        <stp>PX_LAST</stp>
        <stp>[input_template.xlsx]Swaption Vol!R29C14</stp>
        <tr r="N29" s="2"/>
      </tp>
      <tp>
        <v>22.23</v>
        <stp/>
        <stp>##V3_BDPV12</stp>
        <stp>USSV084 Curncy</stp>
        <stp>PX_LAST</stp>
        <stp>[input_template.xlsx]Swaption Vol!R28C14</stp>
        <tr r="N28" s="2"/>
      </tp>
      <tp>
        <v>20.56</v>
        <stp/>
        <stp>##V3_BDPV12</stp>
        <stp>USSV099 Curncy</stp>
        <stp>PX_LAST</stp>
        <stp>[input_template.xlsx]Swaption Vol!R33C15</stp>
        <tr r="O33" s="2"/>
      </tp>
      <tp>
        <v>20.77</v>
        <stp/>
        <stp>##V3_BDPV12</stp>
        <stp>USSV098 Curncy</stp>
        <stp>PX_LAST</stp>
        <stp>[input_template.xlsx]Swaption Vol!R32C15</stp>
        <tr r="O32" s="2"/>
      </tp>
      <tp>
        <v>22.32</v>
        <stp/>
        <stp>##V3_BDPV12</stp>
        <stp>USSV092 Curncy</stp>
        <stp>PX_LAST</stp>
        <stp>[input_template.xlsx]Swaption Vol!R26C15</stp>
        <tr r="O26" s="2"/>
      </tp>
      <tp>
        <v>21.96</v>
        <stp/>
        <stp>##V3_BDPV12</stp>
        <stp>USSV093 Curncy</stp>
        <stp>PX_LAST</stp>
        <stp>[input_template.xlsx]Swaption Vol!R27C15</stp>
        <tr r="O27" s="2"/>
      </tp>
      <tp>
        <v>22.56</v>
        <stp/>
        <stp>##V3_BDPV12</stp>
        <stp>USSV091 Curncy</stp>
        <stp>PX_LAST</stp>
        <stp>[input_template.xlsx]Swaption Vol!R25C15</stp>
        <tr r="O25" s="2"/>
      </tp>
      <tp>
        <v>20.99</v>
        <stp/>
        <stp>##V3_BDPV12</stp>
        <stp>USSV097 Curncy</stp>
        <stp>PX_LAST</stp>
        <stp>[input_template.xlsx]Swaption Vol!R31C15</stp>
        <tr r="O31" s="2"/>
      </tp>
      <tp>
        <v>21.22</v>
        <stp/>
        <stp>##V3_BDPV12</stp>
        <stp>USSV096 Curncy</stp>
        <stp>PX_LAST</stp>
        <stp>[input_template.xlsx]Swaption Vol!R30C15</stp>
        <tr r="O30" s="2"/>
      </tp>
      <tp>
        <v>21.7</v>
        <stp/>
        <stp>##V3_BDPV12</stp>
        <stp>USSV094 Curncy</stp>
        <stp>PX_LAST</stp>
        <stp>[input_template.xlsx]Swaption Vol!R28C15</stp>
        <tr r="O28" s="2"/>
      </tp>
      <tp>
        <v>21.45</v>
        <stp/>
        <stp>##V3_BDPV12</stp>
        <stp>USSV095 Curncy</stp>
        <stp>PX_LAST</stp>
        <stp>[input_template.xlsx]Swaption Vol!R29C15</stp>
        <tr r="O29" s="2"/>
      </tp>
      <tp>
        <v>2.6139999999999999</v>
        <stp/>
        <stp>##V3_BDHV12</stp>
        <stp>USSW15 Curncy</stp>
        <stp>PX_LAST</stp>
        <stp>4/15/2019</stp>
        <stp/>
        <stp>[input_template.xlsx]Historical Rates!R6C19</stp>
        <stp>Dir=V</stp>
        <stp>CDR=5D</stp>
        <stp>Days=A</stp>
        <stp>Dts=H</stp>
        <stp>Sort=R</stp>
        <stp>cols=1;rows=14</stp>
        <tr r="S6" s="3"/>
      </tp>
      <tp>
        <v>2.681</v>
        <stp/>
        <stp>##V3_BDHV12</stp>
        <stp>USSW25 Curncy</stp>
        <stp>PX_LAST</stp>
        <stp>4/15/2019</stp>
        <stp/>
        <stp>[input_template.xlsx]Historical Rates!R6C21</stp>
        <stp>Dir=V</stp>
        <stp>CDR=5D</stp>
        <stp>Days=A</stp>
        <stp>Dts=H</stp>
        <stp>Sort=R</stp>
        <stp>cols=1;rows=14</stp>
        <tr r="U6" s="3"/>
      </tp>
      <tp>
        <v>2.4340000000000002</v>
        <stp/>
        <stp>##V3_BDHV12</stp>
        <stp>USSW8 Curncy</stp>
        <stp>PX_LAST</stp>
        <stp>4/15/2019</stp>
        <stp/>
        <stp>[input_template.xlsx]Historical Rates!R6C15</stp>
        <stp>Dir=V</stp>
        <stp>CDR=5D</stp>
        <stp>Days=A</stp>
        <stp>Dts=H</stp>
        <stp>Sort=R</stp>
        <stp>cols=1;rows=14</stp>
        <tr r="O6" s="3"/>
      </tp>
      <tp>
        <v>2.4253800000000001</v>
        <stp/>
        <stp>##V3_BDHV12</stp>
        <stp>US0001W Index</stp>
        <stp>PX_LAST</stp>
        <stp>4/15/2019</stp>
        <stp/>
        <stp>[input_template.xlsx]Historical Rates!R6C3</stp>
        <stp>Dir=V</stp>
        <stp>CDR=5D</stp>
        <stp>Days=A</stp>
        <stp>Dts=H</stp>
        <stp>Sort=R</stp>
        <stp>cols=1;rows=14</stp>
        <tr r="C6" s="3"/>
      </tp>
      <tp>
        <v>2.4805000000000001</v>
        <stp/>
        <stp>##V3_BDHV12</stp>
        <stp>US0001M Index</stp>
        <stp>PX_LAST</stp>
        <stp>4/15/2019</stp>
        <stp/>
        <stp>[input_template.xlsx]Historical Rates!R6C4</stp>
        <stp>Dir=V</stp>
        <stp>CDR=5D</stp>
        <stp>Days=A</stp>
        <stp>Dts=H</stp>
        <stp>Sort=R</stp>
        <stp>cols=1;rows=14</stp>
        <tr r="D6" s="3"/>
      </tp>
      <tp>
        <v>2.5262500000000001</v>
        <stp/>
        <stp>##V3_BDHV12</stp>
        <stp>US0002M Index</stp>
        <stp>PX_LAST</stp>
        <stp>4/15/2019</stp>
        <stp/>
        <stp>[input_template.xlsx]Historical Rates!R6C5</stp>
        <stp>Dir=V</stp>
        <stp>CDR=5D</stp>
        <stp>Days=A</stp>
        <stp>Dts=H</stp>
        <stp>Sort=R</stp>
        <stp>cols=1;rows=14</stp>
        <tr r="E6" s="3"/>
      </tp>
      <tp>
        <v>2.5756299999999999</v>
        <stp/>
        <stp>##V3_BDHV12</stp>
        <stp>US0003M Index</stp>
        <stp>PX_LAST</stp>
        <stp>4/15/2019</stp>
        <stp/>
        <stp>[input_template.xlsx]Historical Rates!R6C6</stp>
        <stp>Dir=V</stp>
        <stp>CDR=5D</stp>
        <stp>Days=A</stp>
        <stp>Dts=H</stp>
        <stp>Sort=R</stp>
        <stp>cols=1;rows=14</stp>
        <tr r="F6" s="3"/>
      </tp>
      <tp>
        <v>2.4662999999999999</v>
        <stp/>
        <stp>##V3_BDHV12</stp>
        <stp>USSW9 Curncy</stp>
        <stp>PX_LAST</stp>
        <stp>4/15/2019</stp>
        <stp/>
        <stp>[input_template.xlsx]Historical Rates!R6C16</stp>
        <stp>Dir=V</stp>
        <stp>CDR=5D</stp>
        <stp>Days=A</stp>
        <stp>Dts=H</stp>
        <stp>Sort=R</stp>
        <stp>cols=1;rows=14</stp>
        <tr r="P6" s="3"/>
      </tp>
      <tp>
        <v>2.339</v>
        <stp/>
        <stp>##V3_BDHV12</stp>
        <stp>USSW4 Curncy</stp>
        <stp>PX_LAST</stp>
        <stp>4/15/2019</stp>
        <stp/>
        <stp>[input_template.xlsx]Historical Rates!R6C11</stp>
        <stp>Dir=V</stp>
        <stp>CDR=5D</stp>
        <stp>Days=A</stp>
        <stp>Dts=H</stp>
        <stp>Sort=R</stp>
        <stp>cols=1;rows=14</stp>
        <tr r="K6" s="3"/>
      </tp>
      <tp>
        <v>2.4253800000000001</v>
        <stp/>
        <stp>##V3_BDPV12</stp>
        <stp>US0001W Index</stp>
        <stp>PX_LAST</stp>
        <stp>[input_template.xlsx]Current Rates!R2C2</stp>
        <tr r="B2" s="4"/>
      </tp>
      <tp>
        <v>2.3525</v>
        <stp/>
        <stp>##V3_BDHV12</stp>
        <stp>USSW5 Curncy</stp>
        <stp>PX_LAST</stp>
        <stp>4/15/2019</stp>
        <stp/>
        <stp>[input_template.xlsx]Historical Rates!R6C12</stp>
        <stp>Dir=V</stp>
        <stp>CDR=5D</stp>
        <stp>Days=A</stp>
        <stp>Dts=H</stp>
        <stp>Sort=R</stp>
        <stp>cols=1;rows=14</stp>
        <tr r="L6" s="3"/>
      </tp>
      <tp>
        <v>2.3759999999999999</v>
        <stp/>
        <stp>##V3_BDHV12</stp>
        <stp>USSW6 Curncy</stp>
        <stp>PX_LAST</stp>
        <stp>4/15/2019</stp>
        <stp/>
        <stp>[input_template.xlsx]Historical Rates!R6C13</stp>
        <stp>Dir=V</stp>
        <stp>CDR=5D</stp>
        <stp>Days=A</stp>
        <stp>Dts=H</stp>
        <stp>Sort=R</stp>
        <stp>cols=1;rows=14</stp>
        <tr r="M6" s="3"/>
      </tp>
      <tp>
        <v>2.4009999999999998</v>
        <stp/>
        <stp>##V3_BDHV12</stp>
        <stp>USSW7 Curncy</stp>
        <stp>PX_LAST</stp>
        <stp>4/15/2019</stp>
        <stp/>
        <stp>[input_template.xlsx]Historical Rates!R6C14</stp>
        <stp>Dir=V</stp>
        <stp>CDR=5D</stp>
        <stp>Days=A</stp>
        <stp>Dts=H</stp>
        <stp>Sort=R</stp>
        <stp>cols=1;rows=14</stp>
        <tr r="N6" s="3"/>
      </tp>
      <tp>
        <v>2.3609999999999998</v>
        <stp/>
        <stp>##V3_BDHV12</stp>
        <stp>USSW3 Curncy</stp>
        <stp>PX_LAST</stp>
        <stp>4/15/2019</stp>
        <stp/>
        <stp>[input_template.xlsx]Historical Rates!R6C10</stp>
        <stp>Dir=V</stp>
        <stp>CDR=5D</stp>
        <stp>Days=A</stp>
        <stp>Dts=H</stp>
        <stp>Sort=R</stp>
        <stp>cols=1;rows=14</stp>
        <tr r="J6" s="3"/>
      </tp>
    </main>
    <main first="bloomberg.rtd">
      <tp>
        <v>2.7168799999999997</v>
        <stp/>
        <stp>##V3_BDPV12</stp>
        <stp>US0012M Index</stp>
        <stp>PX_LAST</stp>
        <stp>[input_template.xlsx]Template!R12C2</stp>
        <tr r="B12" s="1"/>
      </tp>
      <tp>
        <v>2.5756299999999999</v>
        <stp/>
        <stp>##V3_BDPV12</stp>
        <stp>US0003M Index</stp>
        <stp>PX_LAST</stp>
        <stp>[input_template.xlsx]Template!R10C2</stp>
        <tr r="B10" s="1"/>
      </tp>
      <tp>
        <v>2.6219999999999999</v>
        <stp/>
        <stp>##V3_BDPV12</stp>
        <stp>US0006M Index</stp>
        <stp>PX_LAST</stp>
        <stp>[input_template.xlsx]Template!R11C2</stp>
        <tr r="B11" s="1"/>
      </tp>
      <tp>
        <v>2.5262500000000001</v>
        <stp/>
        <stp>##V3_BDPV12</stp>
        <stp>US0002M Index</stp>
        <stp>PX_LAST</stp>
        <stp>[input_template.xlsx]Template!R9C2</stp>
        <tr r="B9" s="1"/>
      </tp>
      <tp>
        <v>2.4805000000000001</v>
        <stp/>
        <stp>##V3_BDPV12</stp>
        <stp>US0001M Index</stp>
        <stp>PX_LAST</stp>
        <stp>[input_template.xlsx]Template!R8C2</stp>
        <tr r="B8" s="1"/>
      </tp>
      <tp>
        <v>2.4253800000000001</v>
        <stp/>
        <stp>##V3_BDPV12</stp>
        <stp>US0001W Index</stp>
        <stp>PX_LAST</stp>
        <stp>[input_template.xlsx]Template!R7C2</stp>
        <tr r="B7" s="1"/>
      </tp>
      <tp>
        <v>2.37913</v>
        <stp/>
        <stp>##V3_BDPV12</stp>
        <stp>US00O/N Index</stp>
        <stp>PX_LAST</stp>
        <stp>[input_template.xlsx]Template!R6C2</stp>
        <tr r="B6" s="1"/>
      </tp>
      <tp>
        <v>2.556</v>
        <stp/>
        <stp>##V3_BDPV12</stp>
        <stp>USSW12 Curncy</stp>
        <stp>PX_LAST</stp>
        <stp>[input_template.xlsx]Current Rates!R2C17</stp>
        <tr r="Q2" s="4"/>
      </tp>
      <tp>
        <v>2.681</v>
        <stp/>
        <stp>##V3_BDPV12</stp>
        <stp>USSW25 Curncy</stp>
        <stp>PX_LAST</stp>
        <stp>[input_template.xlsx]Current Rates!R2C20</stp>
        <tr r="T2" s="4"/>
      </tp>
      <tp>
        <v>2.4990000000000001</v>
        <stp/>
        <stp>##V3_BDPV12</stp>
        <stp>USSW10 Curncy</stp>
        <stp>PX_LAST</stp>
        <stp>[input_template.xlsx]Current Rates!R2C16</stp>
        <tr r="P2" s="4"/>
      </tp>
      <tp>
        <v>2.6139999999999999</v>
        <stp/>
        <stp>##V3_BDPV12</stp>
        <stp>USSW15 Curncy</stp>
        <stp>PX_LAST</stp>
        <stp>[input_template.xlsx]Current Rates!R2C18</stp>
        <tr r="R2" s="4"/>
      </tp>
      <tp>
        <v>2.6859999999999999</v>
        <stp/>
        <stp>##V3_BDPV12</stp>
        <stp>USSW30 Curncy</stp>
        <stp>PX_LAST</stp>
        <stp>[input_template.xlsx]Current Rates!R2C21</stp>
        <tr r="U2" s="4"/>
      </tp>
      <tp>
        <v>2.6562999999999999</v>
        <stp/>
        <stp>##V3_BDPV12</stp>
        <stp>USSW20 Curncy</stp>
        <stp>PX_LAST</stp>
        <stp>[input_template.xlsx]Current Rates!R2C19</stp>
        <tr r="S2" s="4"/>
      </tp>
      <tp>
        <v>2.6165000000000003</v>
        <stp/>
        <stp>##V3_BDHV12</stp>
        <stp>USSWF Curncy</stp>
        <stp>PX_LAST</stp>
        <stp>4/15/2019</stp>
        <stp/>
        <stp>[input_template.xlsx]Historical Rates!R6C7</stp>
        <stp>Dir=V</stp>
        <stp>CDR=5D</stp>
        <stp>Days=A</stp>
        <stp>Dts=H</stp>
        <stp>Sort=R</stp>
        <stp>cols=1;rows=14</stp>
        <tr r="G6" s="3"/>
      </tp>
      <tp>
        <v>2.5590000000000002</v>
        <stp/>
        <stp>##V3_BDHV12</stp>
        <stp>USSW1 Curncy</stp>
        <stp>PX_LAST</stp>
        <stp>4/15/2019</stp>
        <stp/>
        <stp>[input_template.xlsx]Historical Rates!R6C8</stp>
        <stp>Dir=V</stp>
        <stp>CDR=5D</stp>
        <stp>Days=A</stp>
        <stp>Dts=H</stp>
        <stp>Sort=R</stp>
        <stp>cols=1;rows=14</stp>
        <tr r="H6" s="3"/>
      </tp>
      <tp>
        <v>2.427</v>
        <stp/>
        <stp>##V3_BDHV12</stp>
        <stp>USSW2 Curncy</stp>
        <stp>PX_LAST</stp>
        <stp>4/15/2019</stp>
        <stp/>
        <stp>[input_template.xlsx]Historical Rates!R6C9</stp>
        <stp>Dir=V</stp>
        <stp>CDR=5D</stp>
        <stp>Days=A</stp>
        <stp>Dts=H</stp>
        <stp>Sort=R</stp>
        <stp>cols=1;rows=14</stp>
        <tr r="I6" s="3"/>
      </tp>
      <tp>
        <v>27.28</v>
        <stp/>
        <stp>##V3_BDPV12</stp>
        <stp>USSV014 Curncy</stp>
        <stp>PX_LAST</stp>
        <stp>[input_template.xlsx]Swaption Vol!R28C7</stp>
        <tr r="G28" s="2"/>
      </tp>
      <tp>
        <v>27.34</v>
        <stp/>
        <stp>##V3_BDPV12</stp>
        <stp>USSV024 Curncy</stp>
        <stp>PX_LAST</stp>
        <stp>[input_template.xlsx]Swaption Vol!R28C8</stp>
        <tr r="H28" s="2"/>
      </tp>
      <tp>
        <v>27.33</v>
        <stp/>
        <stp>##V3_BDPV12</stp>
        <stp>USSV034 Curncy</stp>
        <stp>PX_LAST</stp>
        <stp>[input_template.xlsx]Swaption Vol!R28C9</stp>
        <tr r="I28" s="2"/>
      </tp>
      <tp>
        <v>25.26</v>
        <stp/>
        <stp>##V3_BDPV12</stp>
        <stp>USSV015 Curncy</stp>
        <stp>PX_LAST</stp>
        <stp>[input_template.xlsx]Swaption Vol!R29C7</stp>
        <tr r="G29" s="2"/>
      </tp>
      <tp>
        <v>26.18</v>
        <stp/>
        <stp>##V3_BDPV12</stp>
        <stp>USSV025 Curncy</stp>
        <stp>PX_LAST</stp>
        <stp>[input_template.xlsx]Swaption Vol!R29C8</stp>
        <tr r="H29" s="2"/>
      </tp>
      <tp>
        <v>25.47</v>
        <stp/>
        <stp>##V3_BDPV12</stp>
        <stp>USSV035 Curncy</stp>
        <stp>PX_LAST</stp>
        <stp>[input_template.xlsx]Swaption Vol!R29C9</stp>
        <tr r="I29" s="2"/>
      </tp>
      <tp>
        <v>2.339</v>
        <stp/>
        <stp>##V3_BDPV12</stp>
        <stp>USSW4 Curncy</stp>
        <stp>PX_LAST</stp>
        <stp>[input_template.xlsx]Current Rates!R2C10</stp>
        <tr r="J2" s="4"/>
      </tp>
      <tp>
        <v>2.3525</v>
        <stp/>
        <stp>##V3_BDPV12</stp>
        <stp>USSW5 Curncy</stp>
        <stp>PX_LAST</stp>
        <stp>[input_template.xlsx]Current Rates!R2C11</stp>
        <tr r="K2" s="4"/>
      </tp>
      <tp>
        <v>2.3759999999999999</v>
        <stp/>
        <stp>##V3_BDPV12</stp>
        <stp>USSW6 Curncy</stp>
        <stp>PX_LAST</stp>
        <stp>[input_template.xlsx]Current Rates!R2C12</stp>
        <tr r="L2" s="4"/>
      </tp>
      <tp>
        <v>2.4009999999999998</v>
        <stp/>
        <stp>##V3_BDPV12</stp>
        <stp>USSW7 Curncy</stp>
        <stp>PX_LAST</stp>
        <stp>[input_template.xlsx]Current Rates!R2C13</stp>
        <tr r="M2" s="4"/>
      </tp>
      <tp>
        <v>2.4340000000000002</v>
        <stp/>
        <stp>##V3_BDPV12</stp>
        <stp>USSW8 Curncy</stp>
        <stp>PX_LAST</stp>
        <stp>[input_template.xlsx]Current Rates!R2C14</stp>
        <tr r="N2" s="4"/>
      </tp>
      <tp>
        <v>2.4662999999999999</v>
        <stp/>
        <stp>##V3_BDPV12</stp>
        <stp>USSW9 Curncy</stp>
        <stp>PX_LAST</stp>
        <stp>[input_template.xlsx]Current Rates!R2C15</stp>
        <tr r="O2" s="4"/>
      </tp>
      <tp>
        <v>23.35</v>
        <stp/>
        <stp>##V3_BDPV12</stp>
        <stp>USSV018 Curncy</stp>
        <stp>PX_LAST</stp>
        <stp>[input_template.xlsx]Swaption Vol!R32C7</stp>
        <tr r="G32" s="2"/>
      </tp>
      <tp>
        <v>23.58</v>
        <stp/>
        <stp>##V3_BDPV12</stp>
        <stp>USSV028 Curncy</stp>
        <stp>PX_LAST</stp>
        <stp>[input_template.xlsx]Swaption Vol!R32C8</stp>
        <tr r="H32" s="2"/>
      </tp>
      <tp>
        <v>28.27</v>
        <stp/>
        <stp>##V3_BDPV12</stp>
        <stp>USSV038 Curncy</stp>
        <stp>PX_LAST</stp>
        <stp>[input_template.xlsx]Swaption Vol!R32C9</stp>
        <tr r="I32" s="2"/>
      </tp>
      <tp>
        <v>22.63</v>
        <stp/>
        <stp>##V3_BDPV12</stp>
        <stp>USSV019 Curncy</stp>
        <stp>PX_LAST</stp>
        <stp>[input_template.xlsx]Swaption Vol!R33C7</stp>
        <tr r="G33" s="2"/>
      </tp>
      <tp>
        <v>22.95</v>
        <stp/>
        <stp>##V3_BDPV12</stp>
        <stp>USSV029 Curncy</stp>
        <stp>PX_LAST</stp>
        <stp>[input_template.xlsx]Swaption Vol!R33C8</stp>
        <tr r="H33" s="2"/>
      </tp>
      <tp>
        <v>27.61</v>
        <stp/>
        <stp>##V3_BDPV12</stp>
        <stp>USSV039 Curncy</stp>
        <stp>PX_LAST</stp>
        <stp>[input_template.xlsx]Swaption Vol!R33C9</stp>
        <tr r="I33" s="2"/>
      </tp>
      <tp>
        <v>27.79</v>
        <stp/>
        <stp>##V3_BDPV12</stp>
        <stp>USSV016 Curncy</stp>
        <stp>PX_LAST</stp>
        <stp>[input_template.xlsx]Swaption Vol!R30C7</stp>
        <tr r="G30" s="2"/>
      </tp>
      <tp>
        <v>29.96</v>
        <stp/>
        <stp>##V3_BDPV12</stp>
        <stp>USSV026 Curncy</stp>
        <stp>PX_LAST</stp>
        <stp>[input_template.xlsx]Swaption Vol!R30C8</stp>
        <tr r="H30" s="2"/>
      </tp>
      <tp>
        <v>29.39</v>
        <stp/>
        <stp>##V3_BDPV12</stp>
        <stp>USSV036 Curncy</stp>
        <stp>PX_LAST</stp>
        <stp>[input_template.xlsx]Swaption Vol!R30C9</stp>
        <tr r="I30" s="2"/>
      </tp>
      <tp>
        <v>2.6164999999999998</v>
        <stp/>
        <stp>##V3_BDPV12</stp>
        <stp>USSWF Curncy</stp>
        <stp>PX_LAST</stp>
        <stp>[input_template.xlsx]Current Rates!R2C6</stp>
        <tr r="F2" s="4"/>
      </tp>
      <tp>
        <v>2.5590000000000002</v>
        <stp/>
        <stp>##V3_BDPV12</stp>
        <stp>USSW1 Curncy</stp>
        <stp>PX_LAST</stp>
        <stp>[input_template.xlsx]Current Rates!R2C7</stp>
        <tr r="G2" s="4"/>
      </tp>
      <tp>
        <v>2.427</v>
        <stp/>
        <stp>##V3_BDPV12</stp>
        <stp>USSW2 Curncy</stp>
        <stp>PX_LAST</stp>
        <stp>[input_template.xlsx]Current Rates!R2C8</stp>
        <tr r="H2" s="4"/>
      </tp>
      <tp>
        <v>2.3610000000000002</v>
        <stp/>
        <stp>##V3_BDPV12</stp>
        <stp>USSW3 Curncy</stp>
        <stp>PX_LAST</stp>
        <stp>[input_template.xlsx]Current Rates!R2C9</stp>
        <tr r="I2" s="4"/>
      </tp>
      <tp>
        <v>24.27</v>
        <stp/>
        <stp>##V3_BDPV12</stp>
        <stp>USSV017 Curncy</stp>
        <stp>PX_LAST</stp>
        <stp>[input_template.xlsx]Swaption Vol!R31C7</stp>
        <tr r="G31" s="2"/>
      </tp>
      <tp>
        <v>24.8</v>
        <stp/>
        <stp>##V3_BDPV12</stp>
        <stp>USSV027 Curncy</stp>
        <stp>PX_LAST</stp>
        <stp>[input_template.xlsx]Swaption Vol!R31C8</stp>
        <tr r="H31" s="2"/>
      </tp>
      <tp>
        <v>24.35</v>
        <stp/>
        <stp>##V3_BDPV12</stp>
        <stp>USSV037 Curncy</stp>
        <stp>PX_LAST</stp>
        <stp>[input_template.xlsx]Swaption Vol!R31C9</stp>
        <tr r="I31" s="2"/>
      </tp>
      <tp>
        <v>27.69</v>
        <stp/>
        <stp>##V3_BDPV12</stp>
        <stp>USSV012 Curncy</stp>
        <stp>PX_LAST</stp>
        <stp>[input_template.xlsx]Swaption Vol!R26C7</stp>
        <tr r="G26" s="2"/>
      </tp>
      <tp>
        <v>29.55</v>
        <stp/>
        <stp>##V3_BDPV12</stp>
        <stp>USSV022 Curncy</stp>
        <stp>PX_LAST</stp>
        <stp>[input_template.xlsx]Swaption Vol!R26C8</stp>
        <tr r="H26" s="2"/>
      </tp>
      <tp>
        <v>28.85</v>
        <stp/>
        <stp>##V3_BDPV12</stp>
        <stp>USSV032 Curncy</stp>
        <stp>PX_LAST</stp>
        <stp>[input_template.xlsx]Swaption Vol!R26C9</stp>
        <tr r="I26" s="2"/>
      </tp>
      <tp>
        <v>27.68</v>
        <stp/>
        <stp>##V3_BDPV12</stp>
        <stp>USSV013 Curncy</stp>
        <stp>PX_LAST</stp>
        <stp>[input_template.xlsx]Swaption Vol!R27C7</stp>
        <tr r="G27" s="2"/>
      </tp>
      <tp>
        <v>29.08</v>
        <stp/>
        <stp>##V3_BDPV12</stp>
        <stp>USSV023 Curncy</stp>
        <stp>PX_LAST</stp>
        <stp>[input_template.xlsx]Swaption Vol!R27C8</stp>
        <tr r="H27" s="2"/>
      </tp>
      <tp>
        <v>28.71</v>
        <stp/>
        <stp>##V3_BDPV12</stp>
        <stp>USSV033 Curncy</stp>
        <stp>PX_LAST</stp>
        <stp>[input_template.xlsx]Swaption Vol!R27C9</stp>
        <tr r="I27" s="2"/>
      </tp>
      <tp>
        <v>25.71</v>
        <stp/>
        <stp>##V3_BDPV12</stp>
        <stp>USSV011 Curncy</stp>
        <stp>PX_LAST</stp>
        <stp>[input_template.xlsx]Swaption Vol!R25C7</stp>
        <tr r="G25" s="2"/>
      </tp>
      <tp>
        <v>29.99</v>
        <stp/>
        <stp>##V3_BDPV12</stp>
        <stp>USSV021 Curncy</stp>
        <stp>PX_LAST</stp>
        <stp>[input_template.xlsx]Swaption Vol!R25C8</stp>
        <tr r="H25" s="2"/>
      </tp>
      <tp>
        <v>30.12</v>
        <stp/>
        <stp>##V3_BDPV12</stp>
        <stp>USSV031 Curncy</stp>
        <stp>PX_LAST</stp>
        <stp>[input_template.xlsx]Swaption Vol!R25C9</stp>
        <tr r="I25" s="2"/>
      </tp>
      <tp>
        <v>43587</v>
        <stp/>
        <stp>##V3_BDHV12</stp>
        <stp>US00O/N Index</stp>
        <stp>PX_LAST</stp>
        <stp>4/15/2019</stp>
        <stp/>
        <stp>[input_template.xlsx]Historical Rates!R6C1</stp>
        <stp>Dir=V</stp>
        <stp>CDR=5D</stp>
        <stp>Days=A</stp>
        <stp>Dts=S</stp>
        <stp>Sort=R</stp>
        <stp>cols=2;rows=14</stp>
        <tr r="A6" s="3"/>
      </tp>
    </main>
  </volType>
</volType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volatileDependencies" Target="volatileDependenci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F7" sqref="F7"/>
    </sheetView>
  </sheetViews>
  <sheetFormatPr defaultColWidth="9.28515625" defaultRowHeight="15"/>
  <cols>
    <col min="1" max="1" width="20" style="1" bestFit="1" customWidth="1"/>
    <col min="2" max="16384" width="9.28515625" style="1"/>
  </cols>
  <sheetData>
    <row r="1" spans="1:11">
      <c r="A1" s="1" t="s">
        <v>0</v>
      </c>
      <c r="B1" s="1">
        <v>9</v>
      </c>
    </row>
    <row r="2" spans="1:11">
      <c r="A2" s="1" t="s">
        <v>1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</row>
    <row r="5" spans="1:11">
      <c r="B5" t="s">
        <v>2</v>
      </c>
    </row>
    <row r="6" spans="1:11">
      <c r="A6" s="1" t="s">
        <v>3</v>
      </c>
      <c r="B6" s="1">
        <f>_xll.BDP($A6,B$5) / 100</f>
        <v>2.3791300000000001E-2</v>
      </c>
    </row>
    <row r="7" spans="1:11">
      <c r="A7" s="1" t="s">
        <v>4</v>
      </c>
      <c r="B7" s="1">
        <f>_xll.BDP($A7,B$5) / 100</f>
        <v>2.4253800000000002E-2</v>
      </c>
    </row>
    <row r="8" spans="1:11">
      <c r="A8" s="1" t="s">
        <v>5</v>
      </c>
      <c r="B8" s="1">
        <f>_xll.BDP($A8,B$5) / 100</f>
        <v>2.4805000000000001E-2</v>
      </c>
    </row>
    <row r="9" spans="1:11">
      <c r="A9" s="1" t="s">
        <v>6</v>
      </c>
      <c r="B9" s="1">
        <f>_xll.BDP($A9,B$5) / 100</f>
        <v>2.52625E-2</v>
      </c>
    </row>
    <row r="10" spans="1:11">
      <c r="A10" s="1" t="s">
        <v>7</v>
      </c>
      <c r="B10" s="1">
        <f>_xll.BDP($A10,B$5) / 100</f>
        <v>2.5756299999999999E-2</v>
      </c>
    </row>
    <row r="11" spans="1:11">
      <c r="A11" s="1" t="s">
        <v>8</v>
      </c>
      <c r="B11" s="1">
        <f>_xll.BDP($A11,B$5) / 100</f>
        <v>2.622E-2</v>
      </c>
    </row>
    <row r="12" spans="1:11">
      <c r="A12" s="1" t="s">
        <v>9</v>
      </c>
      <c r="B12" s="1">
        <f>_xll.BDP($A12,B$5) / 100</f>
        <v>2.7168799999999996E-2</v>
      </c>
    </row>
    <row r="14" spans="1:11">
      <c r="A14"/>
      <c r="B14"/>
    </row>
    <row r="15" spans="1:11">
      <c r="A15"/>
      <c r="B15"/>
    </row>
    <row r="16" spans="1:11">
      <c r="A16"/>
      <c r="B1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workbookViewId="0">
      <selection activeCell="C24" sqref="C24"/>
    </sheetView>
  </sheetViews>
  <sheetFormatPr defaultRowHeight="15"/>
  <cols>
    <col min="1" max="1" width="9.7109375" bestFit="1" customWidth="1"/>
    <col min="2" max="2" width="14.5703125" bestFit="1" customWidth="1"/>
    <col min="3" max="3" width="14.7109375" bestFit="1" customWidth="1"/>
    <col min="4" max="6" width="14.5703125" bestFit="1" customWidth="1"/>
    <col min="7" max="16" width="13.7109375" bestFit="1" customWidth="1"/>
    <col min="17" max="22" width="14.7109375" bestFit="1" customWidth="1"/>
  </cols>
  <sheetData>
    <row r="1" spans="1:22">
      <c r="A1" t="s">
        <v>40</v>
      </c>
      <c r="B1" s="3">
        <v>43570</v>
      </c>
    </row>
    <row r="2" spans="1:22">
      <c r="A2" t="s">
        <v>41</v>
      </c>
    </row>
    <row r="4" spans="1:22"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42</v>
      </c>
      <c r="H4" t="s">
        <v>43</v>
      </c>
      <c r="I4" t="s">
        <v>44</v>
      </c>
      <c r="J4" t="s">
        <v>45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51</v>
      </c>
      <c r="Q4" t="s">
        <v>52</v>
      </c>
      <c r="R4" t="s">
        <v>53</v>
      </c>
      <c r="S4" t="s">
        <v>54</v>
      </c>
      <c r="T4" t="s">
        <v>55</v>
      </c>
      <c r="U4" t="s">
        <v>56</v>
      </c>
      <c r="V4" t="s">
        <v>57</v>
      </c>
    </row>
    <row r="5" spans="1:22">
      <c r="A5" t="s">
        <v>1</v>
      </c>
      <c r="B5" t="s">
        <v>2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</row>
    <row r="6" spans="1:22">
      <c r="A6" s="3">
        <f>_xll.BDH(B$4,"PX_LAST",$B1,$B2,"Dir=V","CDR=5D","Days=A","Dts=S","Sort=R","cols=2;rows=14")</f>
        <v>43587</v>
      </c>
      <c r="B6">
        <v>2.37913</v>
      </c>
      <c r="C6">
        <f>_xll.BDH(C$4,C$5,$B1,$B2,"Dir=V","CDR=5D","Days=A","Dts=H","Sort=R","cols=1;rows=14")</f>
        <v>2.4253800000000001</v>
      </c>
      <c r="D6">
        <f>_xll.BDH(D$4,D$5,$B1,$B2,"Dir=V","CDR=5D","Days=A","Dts=H","Sort=R","cols=1;rows=14")</f>
        <v>2.4805000000000001</v>
      </c>
      <c r="E6">
        <f>_xll.BDH(E$4,E$5,$B1,$B2,"Dir=V","CDR=5D","Days=A","Dts=H","Sort=R","cols=1;rows=14")</f>
        <v>2.5262500000000001</v>
      </c>
      <c r="F6">
        <f>_xll.BDH(F$4,F$5,$B1,$B2,"Dir=V","CDR=5D","Days=A","Dts=H","Sort=R","cols=1;rows=14")</f>
        <v>2.5756299999999999</v>
      </c>
      <c r="G6">
        <f>_xll.BDH(G$4,G$5,$B1,$B2,"Dir=V","CDR=5D","Days=A","Dts=H","Sort=R","cols=1;rows=14")</f>
        <v>2.6165000000000003</v>
      </c>
      <c r="H6">
        <f>_xll.BDH(H$4,H$5,$B1,$B2,"Dir=V","CDR=5D","Days=A","Dts=H","Sort=R","cols=1;rows=14")</f>
        <v>2.5590000000000002</v>
      </c>
      <c r="I6">
        <f>_xll.BDH(I$4,I$5,$B1,$B2,"Dir=V","CDR=5D","Days=A","Dts=H","Sort=R","cols=1;rows=14")</f>
        <v>2.427</v>
      </c>
      <c r="J6">
        <f>_xll.BDH(J$4,J$5,$B1,$B2,"Dir=V","CDR=5D","Days=A","Dts=H","Sort=R","cols=1;rows=14")</f>
        <v>2.3609999999999998</v>
      </c>
      <c r="K6">
        <f>_xll.BDH(K$4,K$5,$B1,$B2,"Dir=V","CDR=5D","Days=A","Dts=H","Sort=R","cols=1;rows=14")</f>
        <v>2.339</v>
      </c>
      <c r="L6">
        <f>_xll.BDH(L$4,L$5,$B1,$B2,"Dir=V","CDR=5D","Days=A","Dts=H","Sort=R","cols=1;rows=14")</f>
        <v>2.3525</v>
      </c>
      <c r="M6">
        <f>_xll.BDH(M$4,M$5,$B1,$B2,"Dir=V","CDR=5D","Days=A","Dts=H","Sort=R","cols=1;rows=14")</f>
        <v>2.3759999999999999</v>
      </c>
      <c r="N6">
        <f>_xll.BDH(N$4,N$5,$B1,$B2,"Dir=V","CDR=5D","Days=A","Dts=H","Sort=R","cols=1;rows=14")</f>
        <v>2.4009999999999998</v>
      </c>
      <c r="O6">
        <f>_xll.BDH(O$4,O$5,$B1,$B2,"Dir=V","CDR=5D","Days=A","Dts=H","Sort=R","cols=1;rows=14")</f>
        <v>2.4340000000000002</v>
      </c>
      <c r="P6">
        <f>_xll.BDH(P$4,P$5,$B1,$B2,"Dir=V","CDR=5D","Days=A","Dts=H","Sort=R","cols=1;rows=14")</f>
        <v>2.4662999999999999</v>
      </c>
      <c r="Q6">
        <f>_xll.BDH(Q$4,Q$5,$B1,$B2,"Dir=V","CDR=5D","Days=A","Dts=H","Sort=R","cols=1;rows=14")</f>
        <v>2.4990000000000001</v>
      </c>
      <c r="R6">
        <f>_xll.BDH(R$4,R$5,$B1,$B2,"Dir=V","CDR=5D","Days=A","Dts=H","Sort=R","cols=1;rows=14")</f>
        <v>2.556</v>
      </c>
      <c r="S6">
        <f>_xll.BDH(S$4,S$5,$B1,$B2,"Dir=V","CDR=5D","Days=A","Dts=H","Sort=R","cols=1;rows=14")</f>
        <v>2.6139999999999999</v>
      </c>
      <c r="T6">
        <f>_xll.BDH(T$4,T$5,$B1,$B2,"Dir=V","CDR=5D","Days=A","Dts=H","Sort=R","cols=1;rows=14")</f>
        <v>2.6562999999999999</v>
      </c>
      <c r="U6">
        <f>_xll.BDH(U$4,U$5,$B1,$B2,"Dir=V","CDR=5D","Days=A","Dts=H","Sort=R","cols=1;rows=14")</f>
        <v>2.681</v>
      </c>
      <c r="V6">
        <f>_xll.BDH(V$4,V$5,$B1,$B2,"Dir=V","CDR=5D","Days=A","Dts=H","Sort=R","cols=1;rows=14")</f>
        <v>2.6859999999999999</v>
      </c>
    </row>
    <row r="7" spans="1:22">
      <c r="A7" s="3">
        <v>43586</v>
      </c>
      <c r="B7">
        <v>2.37913</v>
      </c>
      <c r="C7">
        <v>2.4253800000000001</v>
      </c>
      <c r="D7">
        <v>2.4805000000000001</v>
      </c>
      <c r="E7">
        <v>2.5262500000000001</v>
      </c>
      <c r="F7">
        <v>2.5756299999999999</v>
      </c>
      <c r="G7">
        <v>2.6025</v>
      </c>
      <c r="H7">
        <v>2.5249999999999999</v>
      </c>
      <c r="I7">
        <v>2.3763000000000001</v>
      </c>
      <c r="J7">
        <v>2.3108</v>
      </c>
      <c r="K7">
        <v>2.2974999999999999</v>
      </c>
      <c r="L7">
        <v>2.3119999999999998</v>
      </c>
      <c r="M7">
        <v>2.3393000000000002</v>
      </c>
      <c r="N7">
        <v>2.3712</v>
      </c>
      <c r="O7">
        <v>2.4055</v>
      </c>
      <c r="P7">
        <v>2.4403999999999999</v>
      </c>
      <c r="Q7">
        <v>2.4744999999999999</v>
      </c>
      <c r="R7">
        <v>2.5342000000000002</v>
      </c>
      <c r="S7">
        <v>2.5954999999999999</v>
      </c>
      <c r="T7">
        <v>2.6492</v>
      </c>
      <c r="U7">
        <v>2.6673999999999998</v>
      </c>
      <c r="V7">
        <v>2.6739999999999999</v>
      </c>
    </row>
    <row r="8" spans="1:22">
      <c r="A8" s="3">
        <v>43585</v>
      </c>
      <c r="B8">
        <v>2.37913</v>
      </c>
      <c r="C8">
        <v>2.4253800000000001</v>
      </c>
      <c r="D8">
        <v>2.4805000000000001</v>
      </c>
      <c r="E8">
        <v>2.5262500000000001</v>
      </c>
      <c r="F8">
        <v>2.5756299999999999</v>
      </c>
      <c r="G8">
        <v>2.6032999999999999</v>
      </c>
      <c r="H8">
        <v>2.5285000000000002</v>
      </c>
      <c r="I8">
        <v>2.3835000000000002</v>
      </c>
      <c r="J8">
        <v>2.3193999999999999</v>
      </c>
      <c r="K8">
        <v>2.3094999999999999</v>
      </c>
      <c r="L8">
        <v>2.327</v>
      </c>
      <c r="M8">
        <v>2.3565</v>
      </c>
      <c r="N8">
        <v>2.39</v>
      </c>
      <c r="O8">
        <v>2.4258000000000002</v>
      </c>
      <c r="P8">
        <v>2.4620000000000002</v>
      </c>
      <c r="Q8">
        <v>2.4971999999999999</v>
      </c>
      <c r="R8">
        <v>2.5590000000000002</v>
      </c>
      <c r="S8">
        <v>2.6231</v>
      </c>
      <c r="T8">
        <v>2.6793</v>
      </c>
      <c r="U8">
        <v>2.6991000000000001</v>
      </c>
      <c r="V8">
        <v>2.7069999999999999</v>
      </c>
    </row>
    <row r="9" spans="1:22">
      <c r="A9" s="3">
        <v>43584</v>
      </c>
      <c r="B9">
        <v>2.3897499999999998</v>
      </c>
      <c r="C9">
        <v>2.427</v>
      </c>
      <c r="D9">
        <v>2.4858799999999999</v>
      </c>
      <c r="E9">
        <v>2.5301299999999998</v>
      </c>
      <c r="F9">
        <v>2.5789999999999997</v>
      </c>
      <c r="G9">
        <v>2.6107</v>
      </c>
      <c r="H9">
        <v>2.5415000000000001</v>
      </c>
      <c r="I9">
        <v>2.403</v>
      </c>
      <c r="J9">
        <v>2.3420000000000001</v>
      </c>
      <c r="K9">
        <v>2.3325</v>
      </c>
      <c r="L9">
        <v>2.3504</v>
      </c>
      <c r="M9">
        <v>2.3794</v>
      </c>
      <c r="N9">
        <v>2.4131</v>
      </c>
      <c r="O9">
        <v>2.4487000000000001</v>
      </c>
      <c r="P9">
        <v>2.4847999999999999</v>
      </c>
      <c r="Q9">
        <v>2.5194000000000001</v>
      </c>
      <c r="R9">
        <v>2.5796999999999999</v>
      </c>
      <c r="S9">
        <v>2.6419999999999999</v>
      </c>
      <c r="T9">
        <v>2.6966000000000001</v>
      </c>
      <c r="U9">
        <v>2.7149000000000001</v>
      </c>
      <c r="V9">
        <v>2.7218</v>
      </c>
    </row>
    <row r="10" spans="1:22">
      <c r="A10" s="3">
        <v>43581</v>
      </c>
      <c r="B10">
        <v>2.4</v>
      </c>
      <c r="C10">
        <v>2.4308800000000002</v>
      </c>
      <c r="D10">
        <v>2.4831300000000001</v>
      </c>
      <c r="E10">
        <v>2.5413800000000002</v>
      </c>
      <c r="F10">
        <v>2.5827499999999999</v>
      </c>
      <c r="G10">
        <v>2.5981999999999998</v>
      </c>
      <c r="H10">
        <v>2.5369999999999999</v>
      </c>
      <c r="I10">
        <v>2.3891999999999998</v>
      </c>
      <c r="J10">
        <v>2.3207</v>
      </c>
      <c r="K10">
        <v>2.3067000000000002</v>
      </c>
      <c r="L10">
        <v>2.3226</v>
      </c>
      <c r="M10">
        <v>2.3511000000000002</v>
      </c>
      <c r="N10">
        <v>2.3820000000000001</v>
      </c>
      <c r="O10">
        <v>2.4167999999999998</v>
      </c>
      <c r="P10">
        <v>2.452</v>
      </c>
      <c r="Q10">
        <v>2.4862000000000002</v>
      </c>
      <c r="R10">
        <v>2.5470000000000002</v>
      </c>
      <c r="S10">
        <v>2.6095000000000002</v>
      </c>
      <c r="T10">
        <v>2.6644000000000001</v>
      </c>
      <c r="U10">
        <v>2.6833999999999998</v>
      </c>
      <c r="V10">
        <v>2.6905000000000001</v>
      </c>
    </row>
    <row r="11" spans="1:22">
      <c r="A11" s="3">
        <v>43580</v>
      </c>
      <c r="B11">
        <v>2.3993799999999998</v>
      </c>
      <c r="C11">
        <v>2.4159999999999999</v>
      </c>
      <c r="D11">
        <v>2.4784999999999999</v>
      </c>
      <c r="E11">
        <v>2.5453799999999998</v>
      </c>
      <c r="F11">
        <v>2.5823800000000001</v>
      </c>
      <c r="G11">
        <v>2.6036999999999999</v>
      </c>
      <c r="H11">
        <v>2.5579999999999998</v>
      </c>
      <c r="I11">
        <v>2.4257</v>
      </c>
      <c r="J11">
        <v>2.3628</v>
      </c>
      <c r="K11">
        <v>2.347</v>
      </c>
      <c r="L11">
        <v>2.3608000000000002</v>
      </c>
      <c r="M11">
        <v>2.3874</v>
      </c>
      <c r="N11">
        <v>2.4178999999999999</v>
      </c>
      <c r="O11">
        <v>2.4514</v>
      </c>
      <c r="P11">
        <v>2.4855999999999998</v>
      </c>
      <c r="Q11">
        <v>2.5190999999999999</v>
      </c>
      <c r="R11">
        <v>2.5781999999999998</v>
      </c>
      <c r="S11">
        <v>2.6390000000000002</v>
      </c>
      <c r="T11">
        <v>2.6924999999999999</v>
      </c>
      <c r="U11">
        <v>2.7101999999999999</v>
      </c>
      <c r="V11">
        <v>2.7170000000000001</v>
      </c>
    </row>
    <row r="12" spans="1:22">
      <c r="A12" s="3">
        <v>43579</v>
      </c>
      <c r="B12">
        <v>2.3941300000000001</v>
      </c>
      <c r="C12">
        <v>2.4243800000000002</v>
      </c>
      <c r="D12">
        <v>2.4833799999999999</v>
      </c>
      <c r="E12">
        <v>2.5416300000000001</v>
      </c>
      <c r="F12">
        <v>2.5863800000000001</v>
      </c>
      <c r="G12">
        <v>2.5992999999999999</v>
      </c>
      <c r="H12">
        <v>2.5476000000000001</v>
      </c>
      <c r="I12">
        <v>2.4157000000000002</v>
      </c>
      <c r="J12">
        <v>2.3515999999999999</v>
      </c>
      <c r="K12">
        <v>2.3355999999999999</v>
      </c>
      <c r="L12">
        <v>2.3485</v>
      </c>
      <c r="M12">
        <v>2.3742999999999999</v>
      </c>
      <c r="N12">
        <v>2.4047000000000001</v>
      </c>
      <c r="O12">
        <v>2.4378000000000002</v>
      </c>
      <c r="P12">
        <v>2.4722</v>
      </c>
      <c r="Q12">
        <v>2.5057</v>
      </c>
      <c r="R12">
        <v>2.5655000000000001</v>
      </c>
      <c r="S12">
        <v>2.6276999999999999</v>
      </c>
      <c r="T12">
        <v>2.6816</v>
      </c>
      <c r="U12">
        <v>2.7</v>
      </c>
      <c r="V12">
        <v>2.7077</v>
      </c>
    </row>
    <row r="13" spans="1:22">
      <c r="A13" s="3">
        <v>43578</v>
      </c>
      <c r="B13">
        <v>2.4027500000000002</v>
      </c>
      <c r="C13">
        <v>2.4175</v>
      </c>
      <c r="D13">
        <v>2.4766300000000001</v>
      </c>
      <c r="E13">
        <v>2.5306299999999999</v>
      </c>
      <c r="F13">
        <v>2.5802499999999999</v>
      </c>
      <c r="G13">
        <v>2.6113</v>
      </c>
      <c r="H13">
        <v>2.5742000000000003</v>
      </c>
      <c r="I13">
        <v>2.4497</v>
      </c>
      <c r="J13">
        <v>2.3904000000000001</v>
      </c>
      <c r="K13">
        <v>2.3771</v>
      </c>
      <c r="L13">
        <v>2.3915999999999999</v>
      </c>
      <c r="M13">
        <v>2.4180000000000001</v>
      </c>
      <c r="N13">
        <v>2.4489000000000001</v>
      </c>
      <c r="O13">
        <v>2.4822000000000002</v>
      </c>
      <c r="P13">
        <v>2.5158</v>
      </c>
      <c r="Q13">
        <v>2.5488</v>
      </c>
      <c r="R13">
        <v>2.6070000000000002</v>
      </c>
      <c r="S13">
        <v>2.6667000000000001</v>
      </c>
      <c r="T13">
        <v>2.7183000000000002</v>
      </c>
      <c r="U13">
        <v>2.7351999999999999</v>
      </c>
      <c r="V13">
        <v>2.7418</v>
      </c>
    </row>
    <row r="14" spans="1:22">
      <c r="A14" s="3">
        <v>43577</v>
      </c>
      <c r="B14">
        <v>2.39113</v>
      </c>
      <c r="C14">
        <v>2.411</v>
      </c>
      <c r="D14">
        <v>2.48088</v>
      </c>
      <c r="E14">
        <v>2.5411299999999999</v>
      </c>
      <c r="F14">
        <v>2.5811299999999999</v>
      </c>
      <c r="G14">
        <v>2.6153</v>
      </c>
      <c r="H14">
        <v>2.5859000000000001</v>
      </c>
      <c r="I14">
        <v>2.4725000000000001</v>
      </c>
      <c r="J14">
        <v>2.4152</v>
      </c>
      <c r="K14">
        <v>2.4020000000000001</v>
      </c>
      <c r="L14">
        <v>2.4157999999999999</v>
      </c>
      <c r="M14">
        <v>2.4411</v>
      </c>
      <c r="N14">
        <v>2.4704000000000002</v>
      </c>
      <c r="O14">
        <v>2.5021</v>
      </c>
      <c r="P14">
        <v>2.5352999999999999</v>
      </c>
      <c r="Q14">
        <v>2.5674999999999999</v>
      </c>
      <c r="R14">
        <v>2.6242000000000001</v>
      </c>
      <c r="S14">
        <v>2.6823000000000001</v>
      </c>
      <c r="T14">
        <v>2.7326999999999999</v>
      </c>
      <c r="U14">
        <v>2.7486999999999999</v>
      </c>
      <c r="V14">
        <v>2.7545000000000002</v>
      </c>
    </row>
    <row r="15" spans="1:22">
      <c r="A15" s="3">
        <v>43574</v>
      </c>
      <c r="B15">
        <v>2.39113</v>
      </c>
      <c r="C15">
        <v>2.411</v>
      </c>
      <c r="D15">
        <v>2.48088</v>
      </c>
      <c r="E15">
        <v>2.5411299999999999</v>
      </c>
      <c r="F15">
        <v>2.5811299999999999</v>
      </c>
      <c r="G15">
        <v>2.6234999999999999</v>
      </c>
      <c r="H15">
        <v>2.5990000000000002</v>
      </c>
      <c r="I15">
        <v>2.4820000000000002</v>
      </c>
      <c r="J15">
        <v>2.4169999999999998</v>
      </c>
      <c r="K15">
        <v>2.3999000000000001</v>
      </c>
      <c r="L15">
        <v>2.4074</v>
      </c>
      <c r="M15">
        <v>2.4302999999999999</v>
      </c>
      <c r="N15">
        <v>2.4580000000000002</v>
      </c>
      <c r="O15">
        <v>2.4885000000000002</v>
      </c>
      <c r="P15">
        <v>2.5209000000000001</v>
      </c>
      <c r="Q15">
        <v>2.5522</v>
      </c>
      <c r="R15">
        <v>2.6084000000000001</v>
      </c>
      <c r="S15">
        <v>2.6669</v>
      </c>
      <c r="T15">
        <v>2.7130000000000001</v>
      </c>
      <c r="U15">
        <v>2.7309999999999999</v>
      </c>
      <c r="V15">
        <v>2.7364999999999999</v>
      </c>
    </row>
    <row r="16" spans="1:22">
      <c r="A16" s="3">
        <v>43573</v>
      </c>
      <c r="B16">
        <v>2.39113</v>
      </c>
      <c r="C16">
        <v>2.411</v>
      </c>
      <c r="D16">
        <v>2.48088</v>
      </c>
      <c r="E16">
        <v>2.5411299999999999</v>
      </c>
      <c r="F16">
        <v>2.5811299999999999</v>
      </c>
      <c r="G16">
        <v>2.6248</v>
      </c>
      <c r="H16">
        <v>2.5994999999999999</v>
      </c>
      <c r="I16">
        <v>2.4775</v>
      </c>
      <c r="J16">
        <v>2.4138999999999999</v>
      </c>
      <c r="K16">
        <v>2.3952999999999998</v>
      </c>
      <c r="L16">
        <v>2.4039000000000001</v>
      </c>
      <c r="M16">
        <v>2.4264999999999999</v>
      </c>
      <c r="N16">
        <v>2.4540999999999999</v>
      </c>
      <c r="O16">
        <v>2.4849999999999999</v>
      </c>
      <c r="P16">
        <v>2.5162</v>
      </c>
      <c r="Q16">
        <v>2.5474999999999999</v>
      </c>
      <c r="R16">
        <v>2.6032999999999999</v>
      </c>
      <c r="S16">
        <v>2.6608000000000001</v>
      </c>
      <c r="T16">
        <v>2.7105999999999999</v>
      </c>
      <c r="U16">
        <v>2.7262</v>
      </c>
      <c r="V16">
        <v>2.7317</v>
      </c>
    </row>
    <row r="17" spans="1:22">
      <c r="A17" s="3">
        <v>43572</v>
      </c>
      <c r="B17">
        <v>2.3856299999999999</v>
      </c>
      <c r="C17">
        <v>2.4135</v>
      </c>
      <c r="D17">
        <v>2.4873799999999999</v>
      </c>
      <c r="E17">
        <v>2.5436299999999998</v>
      </c>
      <c r="F17">
        <v>2.5914999999999999</v>
      </c>
      <c r="G17">
        <v>2.6307</v>
      </c>
      <c r="H17">
        <v>2.6063999999999998</v>
      </c>
      <c r="I17">
        <v>2.4981</v>
      </c>
      <c r="J17">
        <v>2.4384999999999999</v>
      </c>
      <c r="K17">
        <v>2.4209999999999998</v>
      </c>
      <c r="L17">
        <v>2.4302000000000001</v>
      </c>
      <c r="M17">
        <v>2.4537</v>
      </c>
      <c r="N17">
        <v>2.4817</v>
      </c>
      <c r="O17">
        <v>2.5122999999999998</v>
      </c>
      <c r="P17">
        <v>2.5445000000000002</v>
      </c>
      <c r="Q17">
        <v>2.5756000000000001</v>
      </c>
      <c r="R17">
        <v>2.6313</v>
      </c>
      <c r="S17">
        <v>2.6884000000000001</v>
      </c>
      <c r="T17">
        <v>2.7377000000000002</v>
      </c>
      <c r="U17">
        <v>2.7519999999999998</v>
      </c>
      <c r="V17">
        <v>2.7570000000000001</v>
      </c>
    </row>
    <row r="18" spans="1:22">
      <c r="A18" s="3">
        <v>43571</v>
      </c>
      <c r="B18">
        <v>2.3891299999999998</v>
      </c>
      <c r="C18">
        <v>2.4129999999999998</v>
      </c>
      <c r="D18">
        <v>2.4797500000000001</v>
      </c>
      <c r="E18">
        <v>2.5382500000000001</v>
      </c>
      <c r="F18">
        <v>2.6008800000000001</v>
      </c>
      <c r="G18">
        <v>2.6356999999999999</v>
      </c>
      <c r="H18">
        <v>2.617</v>
      </c>
      <c r="I18">
        <v>2.5114000000000001</v>
      </c>
      <c r="J18">
        <v>2.4519000000000002</v>
      </c>
      <c r="K18">
        <v>2.4340000000000002</v>
      </c>
      <c r="L18">
        <v>2.4422999999999999</v>
      </c>
      <c r="M18">
        <v>2.4649999999999999</v>
      </c>
      <c r="N18">
        <v>2.4910000000000001</v>
      </c>
      <c r="O18">
        <v>2.5209999999999999</v>
      </c>
      <c r="P18">
        <v>2.5522</v>
      </c>
      <c r="Q18">
        <v>2.5830000000000002</v>
      </c>
      <c r="R18">
        <v>2.6375000000000002</v>
      </c>
      <c r="S18">
        <v>2.6935000000000002</v>
      </c>
      <c r="T18">
        <v>2.742</v>
      </c>
      <c r="U18">
        <v>2.7560000000000002</v>
      </c>
      <c r="V18">
        <v>2.7598000000000003</v>
      </c>
    </row>
    <row r="19" spans="1:22">
      <c r="A19" s="3">
        <v>43570</v>
      </c>
      <c r="B19">
        <v>2.39263</v>
      </c>
      <c r="C19">
        <v>2.4104999999999999</v>
      </c>
      <c r="D19">
        <v>2.4738799999999999</v>
      </c>
      <c r="E19">
        <v>2.5348800000000002</v>
      </c>
      <c r="F19">
        <v>2.5880000000000001</v>
      </c>
      <c r="G19">
        <v>2.6274999999999999</v>
      </c>
      <c r="H19">
        <v>2.6055999999999999</v>
      </c>
      <c r="I19">
        <v>2.4931000000000001</v>
      </c>
      <c r="J19">
        <v>2.4274</v>
      </c>
      <c r="K19">
        <v>2.4032999999999998</v>
      </c>
      <c r="L19">
        <v>2.4072</v>
      </c>
      <c r="M19">
        <v>2.4275000000000002</v>
      </c>
      <c r="N19">
        <v>2.4531000000000001</v>
      </c>
      <c r="O19">
        <v>2.4822000000000002</v>
      </c>
      <c r="P19">
        <v>2.5127999999999999</v>
      </c>
      <c r="Q19">
        <v>2.5432999999999999</v>
      </c>
      <c r="R19">
        <v>2.5994000000000002</v>
      </c>
      <c r="S19">
        <v>2.6573000000000002</v>
      </c>
      <c r="T19">
        <v>2.7082999999999999</v>
      </c>
      <c r="U19">
        <v>2.7239</v>
      </c>
      <c r="V19">
        <v>2.7292000000000001</v>
      </c>
    </row>
    <row r="20" spans="1:22">
      <c r="A20" s="3"/>
    </row>
    <row r="21" spans="1:22">
      <c r="A21" s="3"/>
    </row>
    <row r="22" spans="1:22">
      <c r="A22" s="3"/>
    </row>
    <row r="23" spans="1:22">
      <c r="A23" s="3"/>
    </row>
    <row r="24" spans="1:22">
      <c r="A24" s="3"/>
    </row>
    <row r="25" spans="1:22">
      <c r="A25" s="3"/>
    </row>
    <row r="26" spans="1:22">
      <c r="A26" s="3"/>
    </row>
    <row r="27" spans="1:22">
      <c r="A27" s="3"/>
    </row>
    <row r="28" spans="1:22">
      <c r="A28" s="3"/>
    </row>
    <row r="29" spans="1:22">
      <c r="A29" s="3"/>
    </row>
    <row r="30" spans="1:22">
      <c r="A30" s="3"/>
    </row>
    <row r="31" spans="1:22">
      <c r="A31" s="3"/>
    </row>
    <row r="32" spans="1:22">
      <c r="A32" s="3"/>
    </row>
    <row r="33" spans="1:1">
      <c r="A33" s="3"/>
    </row>
    <row r="34" spans="1:1">
      <c r="A34" s="3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workbookViewId="0">
      <selection activeCell="E10" sqref="E10"/>
    </sheetView>
  </sheetViews>
  <sheetFormatPr defaultRowHeight="15"/>
  <cols>
    <col min="1" max="1" width="14.5703125" bestFit="1" customWidth="1"/>
    <col min="2" max="2" width="14.7109375" bestFit="1" customWidth="1"/>
    <col min="3" max="5" width="14.5703125" bestFit="1" customWidth="1"/>
    <col min="6" max="15" width="13.7109375" bestFit="1" customWidth="1"/>
    <col min="16" max="21" width="14.7109375" bestFit="1" customWidth="1"/>
  </cols>
  <sheetData>
    <row r="1" spans="1:21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42</v>
      </c>
      <c r="G1" t="s">
        <v>43</v>
      </c>
      <c r="H1" t="s">
        <v>44</v>
      </c>
      <c r="I1" t="s">
        <v>45</v>
      </c>
      <c r="J1" t="s">
        <v>46</v>
      </c>
      <c r="K1" t="s">
        <v>47</v>
      </c>
      <c r="L1" t="s">
        <v>48</v>
      </c>
      <c r="M1" t="s">
        <v>49</v>
      </c>
      <c r="N1" t="s">
        <v>50</v>
      </c>
      <c r="O1" t="s">
        <v>51</v>
      </c>
      <c r="P1" t="s">
        <v>52</v>
      </c>
      <c r="Q1" t="s">
        <v>53</v>
      </c>
      <c r="R1" t="s">
        <v>54</v>
      </c>
      <c r="S1" t="s">
        <v>55</v>
      </c>
      <c r="T1" t="s">
        <v>56</v>
      </c>
      <c r="U1" t="s">
        <v>57</v>
      </c>
    </row>
    <row r="2" spans="1:21">
      <c r="A2">
        <f>_xll.BDP(A1,"PX_LAST")</f>
        <v>2.37913</v>
      </c>
      <c r="B2">
        <f>_xll.BDP(B1,"PX_LAST")</f>
        <v>2.4253800000000001</v>
      </c>
      <c r="C2">
        <f>_xll.BDP(C1,"PX_LAST")</f>
        <v>2.4805000000000001</v>
      </c>
      <c r="D2">
        <f>_xll.BDP(D1,"PX_LAST")</f>
        <v>2.5262500000000001</v>
      </c>
      <c r="E2">
        <f>_xll.BDP(E1,"PX_LAST")</f>
        <v>2.5756299999999999</v>
      </c>
      <c r="F2">
        <f>_xll.BDP(F1,"PX_LAST")</f>
        <v>2.6164999999999998</v>
      </c>
      <c r="G2">
        <f>_xll.BDP(G1,"PX_LAST")</f>
        <v>2.5590000000000002</v>
      </c>
      <c r="H2">
        <f>_xll.BDP(H1,"PX_LAST")</f>
        <v>2.427</v>
      </c>
      <c r="I2">
        <f>_xll.BDP(I1,"PX_LAST")</f>
        <v>2.3610000000000002</v>
      </c>
      <c r="J2">
        <f>_xll.BDP(J1,"PX_LAST")</f>
        <v>2.339</v>
      </c>
      <c r="K2">
        <f>_xll.BDP(K1,"PX_LAST")</f>
        <v>2.3525</v>
      </c>
      <c r="L2">
        <f>_xll.BDP(L1,"PX_LAST")</f>
        <v>2.3759999999999999</v>
      </c>
      <c r="M2">
        <f>_xll.BDP(M1,"PX_LAST")</f>
        <v>2.4009999999999998</v>
      </c>
      <c r="N2">
        <f>_xll.BDP(N1,"PX_LAST")</f>
        <v>2.4340000000000002</v>
      </c>
      <c r="O2">
        <f>_xll.BDP(O1,"PX_LAST")</f>
        <v>2.4662999999999999</v>
      </c>
      <c r="P2">
        <f>_xll.BDP(P1,"PX_LAST")</f>
        <v>2.4990000000000001</v>
      </c>
      <c r="Q2">
        <f>_xll.BDP(Q1,"PX_LAST")</f>
        <v>2.556</v>
      </c>
      <c r="R2">
        <f>_xll.BDP(R1,"PX_LAST")</f>
        <v>2.6139999999999999</v>
      </c>
      <c r="S2">
        <f>_xll.BDP(S1,"PX_LAST")</f>
        <v>2.6562999999999999</v>
      </c>
      <c r="T2">
        <f>_xll.BDP(T1,"PX_LAST")</f>
        <v>2.681</v>
      </c>
      <c r="U2">
        <f>_xll.BDP(U1,"PX_LAST")</f>
        <v>2.6859999999999999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activeCell="K16" sqref="K16"/>
    </sheetView>
  </sheetViews>
  <sheetFormatPr defaultColWidth="22.7109375" defaultRowHeight="15"/>
  <cols>
    <col min="1" max="1" width="36.42578125" bestFit="1" customWidth="1"/>
    <col min="2" max="3" width="8.42578125" bestFit="1" customWidth="1"/>
    <col min="4" max="5" width="5.5703125" bestFit="1" customWidth="1"/>
    <col min="6" max="6" width="14.28515625" bestFit="1" customWidth="1"/>
    <col min="7" max="15" width="15.140625" bestFit="1" customWidth="1"/>
  </cols>
  <sheetData>
    <row r="1" spans="1:15">
      <c r="A1" t="s">
        <v>10</v>
      </c>
      <c r="F1" t="s">
        <v>39</v>
      </c>
      <c r="K1" t="s">
        <v>36</v>
      </c>
    </row>
    <row r="2" spans="1:15">
      <c r="A2" t="s">
        <v>1</v>
      </c>
      <c r="B2" t="s">
        <v>11</v>
      </c>
      <c r="C2" t="s">
        <v>12</v>
      </c>
      <c r="F2" t="s">
        <v>37</v>
      </c>
      <c r="G2">
        <v>1</v>
      </c>
      <c r="H2">
        <v>2</v>
      </c>
      <c r="I2">
        <v>3</v>
      </c>
      <c r="J2">
        <v>4</v>
      </c>
      <c r="K2">
        <v>5</v>
      </c>
      <c r="L2">
        <v>6</v>
      </c>
      <c r="M2">
        <v>7</v>
      </c>
      <c r="N2">
        <v>8</v>
      </c>
      <c r="O2">
        <v>9</v>
      </c>
    </row>
    <row r="3" spans="1:15">
      <c r="A3" t="s">
        <v>13</v>
      </c>
      <c r="B3" s="2">
        <f>1/12</f>
        <v>8.3333333333333329E-2</v>
      </c>
      <c r="C3" t="s">
        <v>14</v>
      </c>
      <c r="F3">
        <v>1</v>
      </c>
      <c r="G3" t="str">
        <f>CONCATENATE("USSV0",VLOOKUP(G$2, $B$3:$C$21,2),VLOOKUP($F3, $B$3:$C$21, 2), " Curncy")</f>
        <v>USSV011 Curncy</v>
      </c>
      <c r="H3" t="str">
        <f t="shared" ref="H3:O11" si="0">CONCATENATE("USSV0",VLOOKUP(H$2, $B$3:$C$21,2),VLOOKUP($F3, $B$3:$C$21, 2), " Curncy")</f>
        <v>USSV021 Curncy</v>
      </c>
      <c r="I3" t="str">
        <f t="shared" si="0"/>
        <v>USSV031 Curncy</v>
      </c>
      <c r="J3" t="str">
        <f t="shared" si="0"/>
        <v>USSV041 Curncy</v>
      </c>
      <c r="K3" t="str">
        <f t="shared" si="0"/>
        <v>USSV051 Curncy</v>
      </c>
      <c r="L3" t="str">
        <f t="shared" si="0"/>
        <v>USSV061 Curncy</v>
      </c>
      <c r="M3" t="str">
        <f t="shared" si="0"/>
        <v>USSV071 Curncy</v>
      </c>
      <c r="N3" t="str">
        <f t="shared" si="0"/>
        <v>USSV081 Curncy</v>
      </c>
      <c r="O3" t="str">
        <f t="shared" si="0"/>
        <v>USSV091 Curncy</v>
      </c>
    </row>
    <row r="4" spans="1:15">
      <c r="A4" t="s">
        <v>15</v>
      </c>
      <c r="B4" s="1">
        <f>3/12</f>
        <v>0.25</v>
      </c>
      <c r="C4" t="s">
        <v>16</v>
      </c>
      <c r="F4">
        <v>2</v>
      </c>
      <c r="G4" t="str">
        <f t="shared" ref="G4:G11" si="1">CONCATENATE("USSV0",VLOOKUP(G$2, $B$3:$C$21,2),VLOOKUP($F4, $B$3:$C$21, 2), " Curncy")</f>
        <v>USSV012 Curncy</v>
      </c>
      <c r="H4" t="str">
        <f t="shared" si="0"/>
        <v>USSV022 Curncy</v>
      </c>
      <c r="I4" t="str">
        <f t="shared" si="0"/>
        <v>USSV032 Curncy</v>
      </c>
      <c r="J4" t="str">
        <f t="shared" si="0"/>
        <v>USSV042 Curncy</v>
      </c>
      <c r="K4" t="str">
        <f t="shared" si="0"/>
        <v>USSV052 Curncy</v>
      </c>
      <c r="L4" t="str">
        <f t="shared" si="0"/>
        <v>USSV062 Curncy</v>
      </c>
      <c r="M4" t="str">
        <f t="shared" si="0"/>
        <v>USSV072 Curncy</v>
      </c>
      <c r="N4" t="str">
        <f t="shared" si="0"/>
        <v>USSV082 Curncy</v>
      </c>
      <c r="O4" t="str">
        <f t="shared" si="0"/>
        <v>USSV092 Curncy</v>
      </c>
    </row>
    <row r="5" spans="1:15">
      <c r="A5" t="s">
        <v>17</v>
      </c>
      <c r="B5" s="1">
        <f>6/12</f>
        <v>0.5</v>
      </c>
      <c r="C5" t="s">
        <v>18</v>
      </c>
      <c r="F5">
        <v>3</v>
      </c>
      <c r="G5" t="str">
        <f t="shared" si="1"/>
        <v>USSV013 Curncy</v>
      </c>
      <c r="H5" t="str">
        <f t="shared" si="0"/>
        <v>USSV023 Curncy</v>
      </c>
      <c r="I5" t="str">
        <f t="shared" si="0"/>
        <v>USSV033 Curncy</v>
      </c>
      <c r="J5" t="str">
        <f t="shared" si="0"/>
        <v>USSV043 Curncy</v>
      </c>
      <c r="K5" t="str">
        <f t="shared" si="0"/>
        <v>USSV053 Curncy</v>
      </c>
      <c r="L5" t="str">
        <f t="shared" si="0"/>
        <v>USSV063 Curncy</v>
      </c>
      <c r="M5" t="str">
        <f t="shared" si="0"/>
        <v>USSV073 Curncy</v>
      </c>
      <c r="N5" t="str">
        <f t="shared" si="0"/>
        <v>USSV083 Curncy</v>
      </c>
      <c r="O5" t="str">
        <f t="shared" si="0"/>
        <v>USSV093 Curncy</v>
      </c>
    </row>
    <row r="6" spans="1:15">
      <c r="A6" t="s">
        <v>19</v>
      </c>
      <c r="B6" s="1">
        <f>9/12</f>
        <v>0.75</v>
      </c>
      <c r="C6" t="s">
        <v>20</v>
      </c>
      <c r="F6">
        <v>4</v>
      </c>
      <c r="G6" t="str">
        <f t="shared" si="1"/>
        <v>USSV014 Curncy</v>
      </c>
      <c r="H6" t="str">
        <f t="shared" si="0"/>
        <v>USSV024 Curncy</v>
      </c>
      <c r="I6" t="str">
        <f t="shared" si="0"/>
        <v>USSV034 Curncy</v>
      </c>
      <c r="J6" t="str">
        <f t="shared" si="0"/>
        <v>USSV044 Curncy</v>
      </c>
      <c r="K6" t="str">
        <f t="shared" si="0"/>
        <v>USSV054 Curncy</v>
      </c>
      <c r="L6" t="str">
        <f t="shared" si="0"/>
        <v>USSV064 Curncy</v>
      </c>
      <c r="M6" t="str">
        <f t="shared" si="0"/>
        <v>USSV074 Curncy</v>
      </c>
      <c r="N6" t="str">
        <f t="shared" si="0"/>
        <v>USSV084 Curncy</v>
      </c>
      <c r="O6" t="str">
        <f t="shared" si="0"/>
        <v>USSV094 Curncy</v>
      </c>
    </row>
    <row r="7" spans="1:15">
      <c r="A7" t="s">
        <v>21</v>
      </c>
      <c r="B7" s="1">
        <v>1</v>
      </c>
      <c r="C7">
        <v>1</v>
      </c>
      <c r="F7">
        <v>5</v>
      </c>
      <c r="G7" t="str">
        <f t="shared" si="1"/>
        <v>USSV015 Curncy</v>
      </c>
      <c r="H7" t="str">
        <f t="shared" si="0"/>
        <v>USSV025 Curncy</v>
      </c>
      <c r="I7" t="str">
        <f t="shared" si="0"/>
        <v>USSV035 Curncy</v>
      </c>
      <c r="J7" t="str">
        <f t="shared" si="0"/>
        <v>USSV045 Curncy</v>
      </c>
      <c r="K7" t="str">
        <f t="shared" si="0"/>
        <v>USSV055 Curncy</v>
      </c>
      <c r="L7" t="str">
        <f t="shared" si="0"/>
        <v>USSV065 Curncy</v>
      </c>
      <c r="M7" t="str">
        <f t="shared" si="0"/>
        <v>USSV075 Curncy</v>
      </c>
      <c r="N7" t="str">
        <f t="shared" si="0"/>
        <v>USSV085 Curncy</v>
      </c>
      <c r="O7" t="str">
        <f t="shared" si="0"/>
        <v>USSV095 Curncy</v>
      </c>
    </row>
    <row r="8" spans="1:15">
      <c r="A8" t="s">
        <v>22</v>
      </c>
      <c r="B8" s="1">
        <v>2</v>
      </c>
      <c r="C8">
        <v>2</v>
      </c>
      <c r="F8">
        <v>6</v>
      </c>
      <c r="G8" t="str">
        <f t="shared" si="1"/>
        <v>USSV016 Curncy</v>
      </c>
      <c r="H8" t="str">
        <f t="shared" si="0"/>
        <v>USSV026 Curncy</v>
      </c>
      <c r="I8" t="str">
        <f t="shared" si="0"/>
        <v>USSV036 Curncy</v>
      </c>
      <c r="J8" t="str">
        <f t="shared" si="0"/>
        <v>USSV046 Curncy</v>
      </c>
      <c r="K8" t="str">
        <f t="shared" si="0"/>
        <v>USSV056 Curncy</v>
      </c>
      <c r="L8" t="str">
        <f t="shared" si="0"/>
        <v>USSV066 Curncy</v>
      </c>
      <c r="M8" t="str">
        <f t="shared" si="0"/>
        <v>USSV076 Curncy</v>
      </c>
      <c r="N8" t="str">
        <f t="shared" si="0"/>
        <v>USSV086 Curncy</v>
      </c>
      <c r="O8" t="str">
        <f t="shared" si="0"/>
        <v>USSV096 Curncy</v>
      </c>
    </row>
    <row r="9" spans="1:15">
      <c r="A9" t="s">
        <v>23</v>
      </c>
      <c r="B9" s="1">
        <v>3</v>
      </c>
      <c r="C9">
        <v>3</v>
      </c>
      <c r="F9">
        <v>7</v>
      </c>
      <c r="G9" t="str">
        <f t="shared" si="1"/>
        <v>USSV017 Curncy</v>
      </c>
      <c r="H9" t="str">
        <f t="shared" si="0"/>
        <v>USSV027 Curncy</v>
      </c>
      <c r="I9" t="str">
        <f t="shared" si="0"/>
        <v>USSV037 Curncy</v>
      </c>
      <c r="J9" t="str">
        <f t="shared" si="0"/>
        <v>USSV047 Curncy</v>
      </c>
      <c r="K9" t="str">
        <f t="shared" si="0"/>
        <v>USSV057 Curncy</v>
      </c>
      <c r="L9" t="str">
        <f t="shared" si="0"/>
        <v>USSV067 Curncy</v>
      </c>
      <c r="M9" t="str">
        <f t="shared" si="0"/>
        <v>USSV077 Curncy</v>
      </c>
      <c r="N9" t="str">
        <f t="shared" si="0"/>
        <v>USSV087 Curncy</v>
      </c>
      <c r="O9" t="str">
        <f t="shared" si="0"/>
        <v>USSV097 Curncy</v>
      </c>
    </row>
    <row r="10" spans="1:15">
      <c r="A10" t="s">
        <v>24</v>
      </c>
      <c r="B10" s="1">
        <v>4</v>
      </c>
      <c r="C10">
        <v>4</v>
      </c>
      <c r="F10">
        <v>8</v>
      </c>
      <c r="G10" t="str">
        <f t="shared" si="1"/>
        <v>USSV018 Curncy</v>
      </c>
      <c r="H10" t="str">
        <f t="shared" si="0"/>
        <v>USSV028 Curncy</v>
      </c>
      <c r="I10" t="str">
        <f t="shared" si="0"/>
        <v>USSV038 Curncy</v>
      </c>
      <c r="J10" t="str">
        <f t="shared" si="0"/>
        <v>USSV048 Curncy</v>
      </c>
      <c r="K10" t="str">
        <f t="shared" si="0"/>
        <v>USSV058 Curncy</v>
      </c>
      <c r="L10" t="str">
        <f t="shared" si="0"/>
        <v>USSV068 Curncy</v>
      </c>
      <c r="M10" t="str">
        <f t="shared" si="0"/>
        <v>USSV078 Curncy</v>
      </c>
      <c r="N10" t="str">
        <f t="shared" si="0"/>
        <v>USSV088 Curncy</v>
      </c>
      <c r="O10" t="str">
        <f t="shared" si="0"/>
        <v>USSV098 Curncy</v>
      </c>
    </row>
    <row r="11" spans="1:15">
      <c r="A11" t="s">
        <v>25</v>
      </c>
      <c r="B11" s="1">
        <v>5</v>
      </c>
      <c r="C11">
        <v>5</v>
      </c>
      <c r="F11">
        <v>9</v>
      </c>
      <c r="G11" t="str">
        <f t="shared" si="1"/>
        <v>USSV019 Curncy</v>
      </c>
      <c r="H11" t="str">
        <f t="shared" si="0"/>
        <v>USSV029 Curncy</v>
      </c>
      <c r="I11" t="str">
        <f t="shared" si="0"/>
        <v>USSV039 Curncy</v>
      </c>
      <c r="J11" t="str">
        <f t="shared" si="0"/>
        <v>USSV049 Curncy</v>
      </c>
      <c r="K11" t="str">
        <f t="shared" si="0"/>
        <v>USSV059 Curncy</v>
      </c>
      <c r="L11" t="str">
        <f t="shared" si="0"/>
        <v>USSV069 Curncy</v>
      </c>
      <c r="M11" t="str">
        <f t="shared" si="0"/>
        <v>USSV079 Curncy</v>
      </c>
      <c r="N11" t="str">
        <f t="shared" si="0"/>
        <v>USSV089 Curncy</v>
      </c>
      <c r="O11" t="str">
        <f t="shared" si="0"/>
        <v>USSV099 Curncy</v>
      </c>
    </row>
    <row r="12" spans="1:15">
      <c r="A12" t="s">
        <v>26</v>
      </c>
      <c r="B12" s="1">
        <v>6</v>
      </c>
      <c r="C12">
        <v>6</v>
      </c>
    </row>
    <row r="13" spans="1:15">
      <c r="A13" t="s">
        <v>27</v>
      </c>
      <c r="B13" s="1">
        <v>7</v>
      </c>
      <c r="C13">
        <v>7</v>
      </c>
    </row>
    <row r="14" spans="1:15">
      <c r="A14" t="s">
        <v>28</v>
      </c>
      <c r="B14" s="1">
        <v>8</v>
      </c>
      <c r="C14">
        <v>8</v>
      </c>
    </row>
    <row r="15" spans="1:15">
      <c r="A15" t="s">
        <v>29</v>
      </c>
      <c r="B15" s="1">
        <v>9</v>
      </c>
      <c r="C15">
        <v>9</v>
      </c>
    </row>
    <row r="16" spans="1:15">
      <c r="A16" t="s">
        <v>30</v>
      </c>
      <c r="B16" s="1">
        <v>10</v>
      </c>
      <c r="C16">
        <v>10</v>
      </c>
    </row>
    <row r="17" spans="1:15">
      <c r="A17" t="s">
        <v>31</v>
      </c>
      <c r="B17" s="1">
        <v>12</v>
      </c>
      <c r="C17">
        <v>12</v>
      </c>
    </row>
    <row r="18" spans="1:15">
      <c r="A18" t="s">
        <v>32</v>
      </c>
      <c r="B18" s="1">
        <v>15</v>
      </c>
      <c r="C18">
        <v>15</v>
      </c>
    </row>
    <row r="19" spans="1:15">
      <c r="A19" t="s">
        <v>33</v>
      </c>
      <c r="B19" s="1">
        <v>20</v>
      </c>
      <c r="C19">
        <v>20</v>
      </c>
    </row>
    <row r="20" spans="1:15">
      <c r="A20" t="s">
        <v>34</v>
      </c>
      <c r="B20" s="1">
        <v>25</v>
      </c>
      <c r="C20">
        <v>25</v>
      </c>
    </row>
    <row r="21" spans="1:15">
      <c r="A21" t="s">
        <v>35</v>
      </c>
      <c r="B21" s="1">
        <v>30</v>
      </c>
      <c r="C21">
        <v>30</v>
      </c>
    </row>
    <row r="23" spans="1:15">
      <c r="F23" t="s">
        <v>38</v>
      </c>
      <c r="K23" t="s">
        <v>36</v>
      </c>
    </row>
    <row r="24" spans="1:15">
      <c r="F24" t="s">
        <v>37</v>
      </c>
      <c r="G24">
        <v>1</v>
      </c>
      <c r="H24">
        <v>2</v>
      </c>
      <c r="I24">
        <v>3</v>
      </c>
      <c r="J24">
        <v>4</v>
      </c>
      <c r="K24">
        <v>5</v>
      </c>
      <c r="L24">
        <v>6</v>
      </c>
      <c r="M24">
        <v>7</v>
      </c>
      <c r="N24">
        <v>8</v>
      </c>
      <c r="O24">
        <v>9</v>
      </c>
    </row>
    <row r="25" spans="1:15">
      <c r="F25">
        <v>1</v>
      </c>
      <c r="G25">
        <f>_xll.BDP(G3, "PX_LAST") / 100</f>
        <v>0.2571</v>
      </c>
      <c r="H25">
        <f>_xll.BDP(H3, "PX_LAST") / 100</f>
        <v>0.2999</v>
      </c>
      <c r="I25">
        <f>_xll.BDP(I3, "PX_LAST") / 100</f>
        <v>0.30120000000000002</v>
      </c>
      <c r="J25">
        <f>_xll.BDP(J3, "PX_LAST") / 100</f>
        <v>0.28910000000000002</v>
      </c>
      <c r="K25">
        <f>_xll.BDP(K3, "PX_LAST") / 100</f>
        <v>0.27500000000000002</v>
      </c>
      <c r="L25">
        <f>_xll.BDP(L3, "PX_LAST") / 100</f>
        <v>0.26106499999999999</v>
      </c>
      <c r="M25">
        <f>_xll.BDP(M3, "PX_LAST") / 100</f>
        <v>0.26069999999999999</v>
      </c>
      <c r="N25">
        <f>_xll.BDP(N3, "PX_LAST") / 100</f>
        <v>0.23802700000000002</v>
      </c>
      <c r="O25">
        <f>_xll.BDP(O3, "PX_LAST") / 100</f>
        <v>0.22559999999999999</v>
      </c>
    </row>
    <row r="26" spans="1:15">
      <c r="F26">
        <v>2</v>
      </c>
      <c r="G26">
        <f>_xll.BDP(G4, "PX_LAST") / 100</f>
        <v>0.27690000000000003</v>
      </c>
      <c r="H26">
        <f>_xll.BDP(H4, "PX_LAST") / 100</f>
        <v>0.29549999999999998</v>
      </c>
      <c r="I26">
        <f>_xll.BDP(I4, "PX_LAST") / 100</f>
        <v>0.28850000000000003</v>
      </c>
      <c r="J26">
        <f>_xll.BDP(J4, "PX_LAST") / 100</f>
        <v>0.28059999999999996</v>
      </c>
      <c r="K26">
        <f>_xll.BDP(K4, "PX_LAST") / 100</f>
        <v>0.27339999999999998</v>
      </c>
      <c r="L26">
        <f>_xll.BDP(L4, "PX_LAST") / 100</f>
        <v>0.24760000000000001</v>
      </c>
      <c r="M26">
        <f>_xll.BDP(M4, "PX_LAST") / 100</f>
        <v>0.26170000000000004</v>
      </c>
      <c r="N26">
        <f>_xll.BDP(N4, "PX_LAST") / 100</f>
        <v>0.23010000000000003</v>
      </c>
      <c r="O26">
        <f>_xll.BDP(O4, "PX_LAST") / 100</f>
        <v>0.22320000000000001</v>
      </c>
    </row>
    <row r="27" spans="1:15">
      <c r="F27">
        <v>3</v>
      </c>
      <c r="G27">
        <f>_xll.BDP(G5, "PX_LAST") / 100</f>
        <v>0.27679999999999999</v>
      </c>
      <c r="H27">
        <f>_xll.BDP(H5, "PX_LAST") / 100</f>
        <v>0.2908</v>
      </c>
      <c r="I27">
        <f>_xll.BDP(I5, "PX_LAST") / 100</f>
        <v>0.28710000000000002</v>
      </c>
      <c r="J27">
        <f>_xll.BDP(J5, "PX_LAST") / 100</f>
        <v>0.27949999999999997</v>
      </c>
      <c r="K27">
        <f>_xll.BDP(K5, "PX_LAST") / 100</f>
        <v>0.26050000000000001</v>
      </c>
      <c r="L27">
        <f>_xll.BDP(L5, "PX_LAST") / 100</f>
        <v>0.24160000000000001</v>
      </c>
      <c r="M27">
        <f>_xll.BDP(M5, "PX_LAST") / 100</f>
        <v>0.249</v>
      </c>
      <c r="N27">
        <f>_xll.BDP(N5, "PX_LAST") / 100</f>
        <v>0.22620000000000001</v>
      </c>
      <c r="O27">
        <f>_xll.BDP(O5, "PX_LAST") / 100</f>
        <v>0.21960000000000002</v>
      </c>
    </row>
    <row r="28" spans="1:15">
      <c r="F28">
        <v>4</v>
      </c>
      <c r="G28">
        <f>_xll.BDP(G6, "PX_LAST") / 100</f>
        <v>0.27279999999999999</v>
      </c>
      <c r="H28">
        <f>_xll.BDP(H6, "PX_LAST") / 100</f>
        <v>0.27339999999999998</v>
      </c>
      <c r="I28">
        <f>_xll.BDP(I6, "PX_LAST") / 100</f>
        <v>0.27329999999999999</v>
      </c>
      <c r="J28">
        <f>_xll.BDP(J6, "PX_LAST") / 100</f>
        <v>0.26319999999999999</v>
      </c>
      <c r="K28">
        <f>_xll.BDP(K6, "PX_LAST") / 100</f>
        <v>0.253</v>
      </c>
      <c r="L28">
        <f>_xll.BDP(L6, "PX_LAST") / 100</f>
        <v>0.2359</v>
      </c>
      <c r="M28">
        <f>_xll.BDP(M6, "PX_LAST") / 100</f>
        <v>0.24440000000000001</v>
      </c>
      <c r="N28">
        <f>_xll.BDP(N6, "PX_LAST") / 100</f>
        <v>0.2223</v>
      </c>
      <c r="O28">
        <f>_xll.BDP(O6, "PX_LAST") / 100</f>
        <v>0.217</v>
      </c>
    </row>
    <row r="29" spans="1:15">
      <c r="F29">
        <v>5</v>
      </c>
      <c r="G29">
        <f>_xll.BDP(G7, "PX_LAST") / 100</f>
        <v>0.25259999999999999</v>
      </c>
      <c r="H29">
        <f>_xll.BDP(H7, "PX_LAST") / 100</f>
        <v>0.26179999999999998</v>
      </c>
      <c r="I29">
        <f>_xll.BDP(I7, "PX_LAST") / 100</f>
        <v>0.25469999999999998</v>
      </c>
      <c r="J29">
        <f>_xll.BDP(J7, "PX_LAST") / 100</f>
        <v>0.25269999999999998</v>
      </c>
      <c r="K29">
        <f>_xll.BDP(K7, "PX_LAST") / 100</f>
        <v>0.24145</v>
      </c>
      <c r="L29">
        <f>_xll.BDP(L7, "PX_LAST") / 100</f>
        <v>0.23139999999999999</v>
      </c>
      <c r="M29">
        <f>_xll.BDP(M7, "PX_LAST") / 100</f>
        <v>0.23250000000000001</v>
      </c>
      <c r="N29">
        <f>_xll.BDP(N7, "PX_LAST") / 100</f>
        <v>0.21920000000000001</v>
      </c>
      <c r="O29">
        <f>_xll.BDP(O7, "PX_LAST") / 100</f>
        <v>0.2145</v>
      </c>
    </row>
    <row r="30" spans="1:15">
      <c r="F30">
        <v>6</v>
      </c>
      <c r="G30">
        <f>_xll.BDP(G8, "PX_LAST") / 100</f>
        <v>0.27789999999999998</v>
      </c>
      <c r="H30">
        <f>_xll.BDP(H8, "PX_LAST") / 100</f>
        <v>0.29960000000000003</v>
      </c>
      <c r="I30">
        <f>_xll.BDP(I8, "PX_LAST") / 100</f>
        <v>0.29389999999999999</v>
      </c>
      <c r="J30">
        <f>_xll.BDP(J8, "PX_LAST") / 100</f>
        <v>0.28550000000000003</v>
      </c>
      <c r="K30">
        <f>_xll.BDP(K8, "PX_LAST") / 100</f>
        <v>0.27940000000000004</v>
      </c>
      <c r="L30">
        <f>_xll.BDP(L8, "PX_LAST") / 100</f>
        <v>0.2266</v>
      </c>
      <c r="M30">
        <f>_xll.BDP(M8, "PX_LAST") / 100</f>
        <v>0.22159999999999999</v>
      </c>
      <c r="N30">
        <f>_xll.BDP(N8, "PX_LAST") / 100</f>
        <v>0.21600000000000003</v>
      </c>
      <c r="O30">
        <f>_xll.BDP(O8, "PX_LAST") / 100</f>
        <v>0.2122</v>
      </c>
    </row>
    <row r="31" spans="1:15">
      <c r="F31">
        <v>7</v>
      </c>
      <c r="G31">
        <f>_xll.BDP(G9, "PX_LAST") / 100</f>
        <v>0.2427</v>
      </c>
      <c r="H31">
        <f>_xll.BDP(H9, "PX_LAST") / 100</f>
        <v>0.248</v>
      </c>
      <c r="I31">
        <f>_xll.BDP(I9, "PX_LAST") / 100</f>
        <v>0.24350000000000002</v>
      </c>
      <c r="J31">
        <f>_xll.BDP(J9, "PX_LAST") / 100</f>
        <v>0.23860000000000001</v>
      </c>
      <c r="K31">
        <f>_xll.BDP(K9, "PX_LAST") / 100</f>
        <v>0.23250000000000001</v>
      </c>
      <c r="L31">
        <f>_xll.BDP(L9, "PX_LAST") / 100</f>
        <v>0.22239999999999999</v>
      </c>
      <c r="M31">
        <f>_xll.BDP(M9, "PX_LAST") / 100</f>
        <v>0.22510000000000002</v>
      </c>
      <c r="N31">
        <f>_xll.BDP(N9, "PX_LAST") / 100</f>
        <v>0.21329999999999999</v>
      </c>
      <c r="O31">
        <f>_xll.BDP(O9, "PX_LAST") / 100</f>
        <v>0.20989999999999998</v>
      </c>
    </row>
    <row r="32" spans="1:15">
      <c r="F32">
        <v>8</v>
      </c>
      <c r="G32">
        <f>_xll.BDP(G10, "PX_LAST") / 100</f>
        <v>0.23350000000000001</v>
      </c>
      <c r="H32">
        <f>_xll.BDP(H10, "PX_LAST") / 100</f>
        <v>0.23579999999999998</v>
      </c>
      <c r="I32">
        <f>_xll.BDP(I10, "PX_LAST") / 100</f>
        <v>0.28270000000000001</v>
      </c>
      <c r="J32">
        <f>_xll.BDP(J10, "PX_LAST") / 100</f>
        <v>0.27440000000000003</v>
      </c>
      <c r="K32">
        <f>_xll.BDP(K10, "PX_LAST") / 100</f>
        <v>0.26989999999999997</v>
      </c>
      <c r="L32">
        <f>_xll.BDP(L10, "PX_LAST") / 100</f>
        <v>0.21879999999999999</v>
      </c>
      <c r="M32">
        <f>_xll.BDP(M10, "PX_LAST") / 100</f>
        <v>0.25800000000000001</v>
      </c>
      <c r="N32">
        <f>_xll.BDP(N10, "PX_LAST") / 100</f>
        <v>0.2109</v>
      </c>
      <c r="O32">
        <f>_xll.BDP(O10, "PX_LAST") / 100</f>
        <v>0.2077</v>
      </c>
    </row>
    <row r="33" spans="6:15">
      <c r="F33">
        <v>9</v>
      </c>
      <c r="G33">
        <f>_xll.BDP(G11, "PX_LAST") / 100</f>
        <v>0.2263</v>
      </c>
      <c r="H33">
        <f>_xll.BDP(H11, "PX_LAST") / 100</f>
        <v>0.22949999999999998</v>
      </c>
      <c r="I33">
        <f>_xll.BDP(I11, "PX_LAST") / 100</f>
        <v>0.27610000000000001</v>
      </c>
      <c r="J33">
        <f>_xll.BDP(J11, "PX_LAST") / 100</f>
        <v>0.27079999999999999</v>
      </c>
      <c r="K33">
        <f>_xll.BDP(K11, "PX_LAST") / 100</f>
        <v>0.2656</v>
      </c>
      <c r="L33">
        <f>_xll.BDP(L11, "PX_LAST") / 100</f>
        <v>0.2157</v>
      </c>
      <c r="M33">
        <f>_xll.BDP(M11, "PX_LAST") / 100</f>
        <v>0.2581</v>
      </c>
      <c r="N33">
        <f>_xll.BDP(N11, "PX_LAST") / 100</f>
        <v>0.2084</v>
      </c>
      <c r="O33">
        <f>_xll.BDP(O11, "PX_LAST") / 100</f>
        <v>0.20559999999999998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Historical Rates</vt:lpstr>
      <vt:lpstr>Current Rates</vt:lpstr>
      <vt:lpstr>Swaption Vol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2019-05-02T01:08:45Z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readsheetBuilder_1">
    <vt:lpwstr>eyIwIjoiRGF0YSIsIjEiOjAsIjIiOjEsIjMiOjEsIjQiOjEsIjUiOjEsIjYiOjEsIjciOjEsIjgiOjEsIjkiOjEsIjEwIjowLCIxMSI6MCwiMTIiOjB9</vt:lpwstr>
  </property>
  <property fmtid="{D5CDD505-2E9C-101B-9397-08002B2CF9AE}" pid="3" name="SpreadsheetBuilder_2">
    <vt:lpwstr>eyIwIjoiRGF0YSIsIjEiOjAsIjIiOjEsIjMiOjEsIjQiOjEsIjUiOjEsIjYiOjEsIjciOjEsIjgiOjEsIjkiOjEsIjEwIjowLCIxMSI6MCwiMTIiOjB9</vt:lpwstr>
  </property>
  <property fmtid="{D5CDD505-2E9C-101B-9397-08002B2CF9AE}" pid="4" name="SpreadsheetBuilder_3">
    <vt:lpwstr>eyIwIjoiRGF0YSIsIjEiOjAsIjIiOjEsIjMiOjEsIjQiOjEsIjUiOjEsIjYiOjEsIjciOjEsIjgiOjEsIjkiOjEsIjEwIjowLCIxMSI6MCwiMTIiOjB9</vt:lpwstr>
  </property>
  <property fmtid="{D5CDD505-2E9C-101B-9397-08002B2CF9AE}" pid="5" name="SpreadsheetBuilder_4">
    <vt:lpwstr>eyIwIjoiRGF0YSIsIjEiOjAsIjIiOjEsIjMiOjEsIjQiOjEsIjUiOjEsIjYiOjEsIjciOjEsIjgiOjEsIjkiOjEsIjEwIjowLCIxMSI6MCwiMTIiOjB9</vt:lpwstr>
  </property>
  <property fmtid="{D5CDD505-2E9C-101B-9397-08002B2CF9AE}" pid="6" name="SpreadsheetBuilder_5">
    <vt:lpwstr>eyIwIjoiRGF0YSIsIjEiOjAsIjIiOjEsIjMiOjEsIjQiOjEsIjUiOjEsIjYiOjEsIjciOjEsIjgiOjEsIjkiOjEsIjEwIjowLCIxMSI6MCwiMTIiOjB9</vt:lpwstr>
  </property>
  <property fmtid="{D5CDD505-2E9C-101B-9397-08002B2CF9AE}" pid="7" name="SpreadsheetBuilder_6">
    <vt:lpwstr>eyIwIjoiRGF0YSIsIjEiOjAsIjIiOjEsIjMiOjEsIjQiOjEsIjUiOjEsIjYiOjEsIjciOjEsIjgiOjEsIjkiOjEsIjEwIjowLCIxMSI6MCwiMTIiOjB9</vt:lpwstr>
  </property>
</Properties>
</file>